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lubica.golejova\Desktop\PODLIMIT 2020\Cyklo Bratislavská, Palackého, Žabinská\DOKUMENTY NA PROFIL\Projektová dokumentácia\PD\1.časť-stavebné práce\"/>
    </mc:Choice>
  </mc:AlternateContent>
  <xr:revisionPtr revIDLastSave="0" documentId="8_{D8021911-54B7-4616-9C53-66138779EC58}" xr6:coauthVersionLast="46" xr6:coauthVersionMax="46" xr10:uidLastSave="{00000000-0000-0000-0000-000000000000}"/>
  <bookViews>
    <workbookView xWindow="-120" yWindow="-120" windowWidth="29040" windowHeight="15840"/>
  </bookViews>
  <sheets>
    <sheet name="Zadanie" sheetId="1" r:id="rId1"/>
    <sheet name="Figury" sheetId="2" r:id="rId2"/>
    <sheet name="UPOZORNENIE" sheetId="3" r:id="rId3"/>
  </sheets>
  <definedNames>
    <definedName name="_FilterDatabase" hidden="1">#REF!</definedName>
    <definedName name="fakt1R">#REF!</definedName>
    <definedName name="_xlnm.Print_Titles" localSheetId="1">Figury!$8:$10</definedName>
    <definedName name="_xlnm.Print_Titles" localSheetId="0">Zadanie!$8:$10</definedName>
    <definedName name="_xlnm.Print_Area" localSheetId="1">Figury!$A:$D</definedName>
    <definedName name="_xlnm.Print_Area" localSheetId="0">Zadanie!$A:$O</definedName>
  </definedNames>
  <calcPr calcId="0" fullCalcOnLoad="1"/>
</workbook>
</file>

<file path=xl/calcChain.xml><?xml version="1.0" encoding="utf-8"?>
<calcChain xmlns="http://schemas.openxmlformats.org/spreadsheetml/2006/main">
  <c r="D8" i="1" l="1"/>
</calcChain>
</file>

<file path=xl/sharedStrings.xml><?xml version="1.0" encoding="utf-8"?>
<sst xmlns="http://schemas.openxmlformats.org/spreadsheetml/2006/main" count="1077" uniqueCount="386">
  <si>
    <t>Odberateľ: Mesto Trenčín</t>
  </si>
  <si>
    <t xml:space="preserve">Spracoval:                                         </t>
  </si>
  <si>
    <t>V module</t>
  </si>
  <si>
    <t>Hlavička1</t>
  </si>
  <si>
    <t>Mena</t>
  </si>
  <si>
    <t>Hlavička2</t>
  </si>
  <si>
    <t>Obdobie</t>
  </si>
  <si>
    <t xml:space="preserve">Projektant: </t>
  </si>
  <si>
    <t xml:space="preserve">JKSO : </t>
  </si>
  <si>
    <t>Rozpočet</t>
  </si>
  <si>
    <t>Prehľad rozpočtových nákladov v</t>
  </si>
  <si>
    <t>EUR</t>
  </si>
  <si>
    <t xml:space="preserve">Dodávateľ: </t>
  </si>
  <si>
    <t xml:space="preserve">Dátum: </t>
  </si>
  <si>
    <t>Čerpanie</t>
  </si>
  <si>
    <t>Súpis vykonaných prác a dodávok v</t>
  </si>
  <si>
    <t>SKK</t>
  </si>
  <si>
    <t>za obdobie</t>
  </si>
  <si>
    <t>VK</t>
  </si>
  <si>
    <t>Prehľad kalkulovaných nákladov v</t>
  </si>
  <si>
    <t>Stavba :Cyklotrasy</t>
  </si>
  <si>
    <t>VF</t>
  </si>
  <si>
    <t>Objekt :SO  Bratislavská - most - križovatka Zlatovská - Žabinská</t>
  </si>
  <si>
    <t>Por.</t>
  </si>
  <si>
    <t>Kód</t>
  </si>
  <si>
    <t>Kód položky</t>
  </si>
  <si>
    <t>Popis položky, stavebného dielu, remesla,</t>
  </si>
  <si>
    <t>Množstvo</t>
  </si>
  <si>
    <t>Merná</t>
  </si>
  <si>
    <t>Jednotková</t>
  </si>
  <si>
    <t>Konštrukcie</t>
  </si>
  <si>
    <t>Špecifikovaný</t>
  </si>
  <si>
    <t>Spolu</t>
  </si>
  <si>
    <t>Hmotnosť v tonách</t>
  </si>
  <si>
    <t>Suť v tonách</t>
  </si>
  <si>
    <t xml:space="preserve"> </t>
  </si>
  <si>
    <t>Pozícia</t>
  </si>
  <si>
    <t>Vyňatý</t>
  </si>
  <si>
    <t>Vysoká sadzba</t>
  </si>
  <si>
    <t>Typ</t>
  </si>
  <si>
    <t>číslo</t>
  </si>
  <si>
    <t>cenníka</t>
  </si>
  <si>
    <t>výkaz-výmer</t>
  </si>
  <si>
    <t>výmera</t>
  </si>
  <si>
    <t>jednotka</t>
  </si>
  <si>
    <t>cena</t>
  </si>
  <si>
    <t>a práce</t>
  </si>
  <si>
    <t>materiál</t>
  </si>
  <si>
    <t>rozpočtované</t>
  </si>
  <si>
    <t>od začiatku</t>
  </si>
  <si>
    <t>dodatok</t>
  </si>
  <si>
    <t>z režimu stavba</t>
  </si>
  <si>
    <t>DPH ( materiál )</t>
  </si>
  <si>
    <t>položky</t>
  </si>
  <si>
    <t>Nh</t>
  </si>
  <si>
    <t>PRÁCE A DODÁVKY HSV</t>
  </si>
  <si>
    <t>1 - ZEMNE PRÁCE</t>
  </si>
  <si>
    <t>272</t>
  </si>
  <si>
    <t xml:space="preserve">11310-6121   </t>
  </si>
  <si>
    <t xml:space="preserve">Rozobratie dlažby pre chodcov z betón. dlaždíc alebo tvárnic                    </t>
  </si>
  <si>
    <t xml:space="preserve">m2      </t>
  </si>
  <si>
    <t xml:space="preserve">                    </t>
  </si>
  <si>
    <t>E</t>
  </si>
  <si>
    <t>5,00+5,00 =   10.000</t>
  </si>
  <si>
    <t>221</t>
  </si>
  <si>
    <t xml:space="preserve">11310-7112   </t>
  </si>
  <si>
    <t xml:space="preserve">Odstránenie podkladov alebo krytov z kameniva ťaž. hr. do 20 cm, do 200 m2      </t>
  </si>
  <si>
    <t xml:space="preserve">11310-7131   </t>
  </si>
  <si>
    <t xml:space="preserve">Odstránenie podkladov alebo krytov z betónu prost. hr. do 15 cm, do 200 m2      </t>
  </si>
  <si>
    <t xml:space="preserve">11310-7141   </t>
  </si>
  <si>
    <t xml:space="preserve">Odstránenie podkladov alebo krytov živičných hr. do 5 cm, do 200 m2             </t>
  </si>
  <si>
    <t xml:space="preserve">11315-1113   </t>
  </si>
  <si>
    <t xml:space="preserve">Frézovanie živ. krytu hr. do 4 cm, š. do 75 cm alebo do 500m2                   </t>
  </si>
  <si>
    <t xml:space="preserve">11315-1115   </t>
  </si>
  <si>
    <t xml:space="preserve">Frézovanie živ. krytu hr. do 6 cm, š. do 75 cm alebo do 500m2                   </t>
  </si>
  <si>
    <t>"preplátovnie"  12,00 =   12.000</t>
  </si>
  <si>
    <t xml:space="preserve">11320-2111   </t>
  </si>
  <si>
    <t xml:space="preserve">Vytrhanie krajníkov alebo obrubníkov stojatých                                  </t>
  </si>
  <si>
    <t xml:space="preserve">m       </t>
  </si>
  <si>
    <t xml:space="preserve">12,00                                                                           </t>
  </si>
  <si>
    <t>001</t>
  </si>
  <si>
    <t xml:space="preserve">12220-2202   </t>
  </si>
  <si>
    <t xml:space="preserve">Odkopávky pre cesty v horn. tr. 3 nad 100 do 1 000 m3                           </t>
  </si>
  <si>
    <t xml:space="preserve">m3      </t>
  </si>
  <si>
    <t>54,00+63,00 =   117.000</t>
  </si>
  <si>
    <t xml:space="preserve">12220-2209   </t>
  </si>
  <si>
    <t xml:space="preserve">Príplatok za lepivosť  horn. tr. 3 pre cesty                                    </t>
  </si>
  <si>
    <t xml:space="preserve">16270-1105   </t>
  </si>
  <si>
    <t xml:space="preserve">Vodorovné premiestnenie výkopu do 10000 m horn. tr. 1-4                         </t>
  </si>
  <si>
    <t>"výkop"               117,00 =   117.000</t>
  </si>
  <si>
    <t>"násyp"              -12,00 =   -12.000</t>
  </si>
  <si>
    <t xml:space="preserve">16270-1109   </t>
  </si>
  <si>
    <t xml:space="preserve">Príplatok za každých ďalších 1000 m nad 10000 m horn. tr. 1-4                   </t>
  </si>
  <si>
    <t>105,00*7 =   735.000</t>
  </si>
  <si>
    <t xml:space="preserve">16710-1102   </t>
  </si>
  <si>
    <t xml:space="preserve">Nakladanie výkopku nad 100 m3 v horn. tr. 1-4                                   </t>
  </si>
  <si>
    <t xml:space="preserve">17110-1104   </t>
  </si>
  <si>
    <t xml:space="preserve">Násypy z hornín súdržných zhutnených do 102% PS                                 </t>
  </si>
  <si>
    <t xml:space="preserve">17120-1202   </t>
  </si>
  <si>
    <t xml:space="preserve">Uloženie sypaniny na skládky nad 100 do 1 000 m3                                </t>
  </si>
  <si>
    <t xml:space="preserve">17120-1211   </t>
  </si>
  <si>
    <t xml:space="preserve">Poplatok za uloženie odpadu zo sypaniny na skládke                              </t>
  </si>
  <si>
    <t xml:space="preserve">18040-2111   </t>
  </si>
  <si>
    <t xml:space="preserve">Založenie parkového trávnika výsevom v rovine                                   </t>
  </si>
  <si>
    <t>MAT</t>
  </si>
  <si>
    <t xml:space="preserve">005 724000   </t>
  </si>
  <si>
    <t xml:space="preserve">Zmes trávna parková sídlisková                                                  </t>
  </si>
  <si>
    <t xml:space="preserve">kg      </t>
  </si>
  <si>
    <t>29,00/100,00*4,00 =   1.160</t>
  </si>
  <si>
    <t>231</t>
  </si>
  <si>
    <t xml:space="preserve">18200-1111   </t>
  </si>
  <si>
    <t xml:space="preserve">Plošná úprava terénu, nerovnosti do +-10 cm v rovine                            </t>
  </si>
  <si>
    <t xml:space="preserve">18340-3152   </t>
  </si>
  <si>
    <t xml:space="preserve">Obrobenie pôdy vláčením v rovine                                                </t>
  </si>
  <si>
    <t xml:space="preserve">18340-3153   </t>
  </si>
  <si>
    <t xml:space="preserve">Obrobenie pôdy hrabanim v rovine                                                </t>
  </si>
  <si>
    <t xml:space="preserve">18340-3161   </t>
  </si>
  <si>
    <t xml:space="preserve">Obrobenie pôdy valcovaním v rovine                                              </t>
  </si>
  <si>
    <t xml:space="preserve">18580-3111   </t>
  </si>
  <si>
    <t xml:space="preserve">Ošetrenie trávnika v rovine                                                     </t>
  </si>
  <si>
    <t xml:space="preserve">18580-3211   </t>
  </si>
  <si>
    <t xml:space="preserve">Uvalcovanie trávnika v rovine                                                   </t>
  </si>
  <si>
    <t xml:space="preserve">18580-3411   </t>
  </si>
  <si>
    <t xml:space="preserve">Vyhrabanie trávnika v rovine                                                    </t>
  </si>
  <si>
    <t xml:space="preserve">18585-1111   </t>
  </si>
  <si>
    <t xml:space="preserve">Dovoz vody pre zálievku rastlín do 6 km                                         </t>
  </si>
  <si>
    <t>29,00*0,01 =   0.290</t>
  </si>
  <si>
    <t xml:space="preserve">1 - ZEMNE PRÁCE  spolu: </t>
  </si>
  <si>
    <t>2 - ZÁKLADY</t>
  </si>
  <si>
    <t xml:space="preserve">21590-1101   </t>
  </si>
  <si>
    <t xml:space="preserve">Zhutnenie podložia z hor. súdr. do 92%PS a nesúdr. Id do 0,8                    </t>
  </si>
  <si>
    <t>123,00 =   123.000</t>
  </si>
  <si>
    <t xml:space="preserve">2 - ZÁKLADY  spolu: </t>
  </si>
  <si>
    <t>3 - ZVISLÉ A KOMPLETNÉ KONŠTRUKCIE</t>
  </si>
  <si>
    <t>015</t>
  </si>
  <si>
    <t xml:space="preserve">33817-1112   </t>
  </si>
  <si>
    <t xml:space="preserve">Osadzovanie stĺpikov plot. oceľ. do 2 m so zabetónovaním                        </t>
  </si>
  <si>
    <t xml:space="preserve">kus     </t>
  </si>
  <si>
    <t xml:space="preserve">"zábradlie"                                                                     </t>
  </si>
  <si>
    <t>16 =   16.000</t>
  </si>
  <si>
    <t xml:space="preserve">33817-1123   </t>
  </si>
  <si>
    <t xml:space="preserve">Osadzovanie stĺpikov oceľ. do 2,6 m so zabet.                                   </t>
  </si>
  <si>
    <t>"nová"   1 =   1.000</t>
  </si>
  <si>
    <t>"spätná"   2 =   2.000</t>
  </si>
  <si>
    <t xml:space="preserve">404 459610   </t>
  </si>
  <si>
    <t xml:space="preserve">Stĺpik Al 60/5 hladký drážkový                                                  </t>
  </si>
  <si>
    <t>3,00 =   3.000</t>
  </si>
  <si>
    <t xml:space="preserve">3 - ZVISLÉ A KOMPLETNÉ KONŠTRUKCIE  spolu: </t>
  </si>
  <si>
    <t>4 - VODOROVNÉ KONŠTRUKCIE</t>
  </si>
  <si>
    <t xml:space="preserve">45157-7777   </t>
  </si>
  <si>
    <t xml:space="preserve">Podklad pod dlažbu z kameniva ťaženého hr. do 10 cm                             </t>
  </si>
  <si>
    <t xml:space="preserve">4 - VODOROVNÉ KONŠTRUKCIE  spolu: </t>
  </si>
  <si>
    <t>5 - KOMUNIKÁCIE</t>
  </si>
  <si>
    <t xml:space="preserve">56486-11112  </t>
  </si>
  <si>
    <t xml:space="preserve">Štrkodrva 0/63, STN EN 13285 hr. 20 cm                                          </t>
  </si>
  <si>
    <t xml:space="preserve">57321-1111   </t>
  </si>
  <si>
    <t xml:space="preserve">Postrek živičný spojovací z cestného asfaltu do 0,7 kg/m2                       </t>
  </si>
  <si>
    <t xml:space="preserve">"preplátovanie"                                                                 </t>
  </si>
  <si>
    <t>41,00*0,50*2 =   41.000</t>
  </si>
  <si>
    <t xml:space="preserve">57713-51412  </t>
  </si>
  <si>
    <t xml:space="preserve">Asfaltový beton AC/11 O; CA 45/80-75; I; STN EN 13108-1  hr. 40 mm              </t>
  </si>
  <si>
    <t>41,00*0,50 =   20.500</t>
  </si>
  <si>
    <t xml:space="preserve">57715-4131.1 </t>
  </si>
  <si>
    <t xml:space="preserve">Asfaltový beton AC-16L; CA 35/50-75; I; STN EN 13108-1 hr. 60 mm                </t>
  </si>
  <si>
    <t xml:space="preserve">58492-1140   </t>
  </si>
  <si>
    <t xml:space="preserve">Montáž dočasného dopravného značenia                                            </t>
  </si>
  <si>
    <t>2+1+3+1+1+2+2+2+9 =   23.000</t>
  </si>
  <si>
    <t xml:space="preserve">404 45216    </t>
  </si>
  <si>
    <t xml:space="preserve">Značka dopravná výstraž. reflexná A 4b                                          </t>
  </si>
  <si>
    <t>1+1 =   2.000</t>
  </si>
  <si>
    <t xml:space="preserve">404 452161   </t>
  </si>
  <si>
    <t xml:space="preserve">Značka dopravná výstraž. reflexná A 4a                                          </t>
  </si>
  <si>
    <t xml:space="preserve">404 4522701  </t>
  </si>
  <si>
    <t xml:space="preserve">Značka dopravná výstraž. reflexná A 19                                          </t>
  </si>
  <si>
    <t>1+1+1 =   3.000</t>
  </si>
  <si>
    <t xml:space="preserve">404 453501   </t>
  </si>
  <si>
    <t xml:space="preserve">Značka dopravná zákaz. reflexná AL B31a                                         </t>
  </si>
  <si>
    <t xml:space="preserve">404 454130   </t>
  </si>
  <si>
    <t xml:space="preserve">Značka dopravná príkaz. reflexná AL C6b                                         </t>
  </si>
  <si>
    <t xml:space="preserve">404 4545832  </t>
  </si>
  <si>
    <t xml:space="preserve">Značka dopravná 1000x1500 C16                                                   </t>
  </si>
  <si>
    <t xml:space="preserve">404 457135   </t>
  </si>
  <si>
    <t xml:space="preserve">Z2a (Z2b) Zábrana 1000x200 mm AL lisovaná                                       </t>
  </si>
  <si>
    <t xml:space="preserve">404 457300   </t>
  </si>
  <si>
    <t xml:space="preserve">Z4a Smerová doska 250x1000 mm AL lemovaná                                       </t>
  </si>
  <si>
    <t xml:space="preserve">58492-1150   </t>
  </si>
  <si>
    <t xml:space="preserve">Demontáž dočasného dopravného značenia                                          </t>
  </si>
  <si>
    <t xml:space="preserve">59681-1111   </t>
  </si>
  <si>
    <t xml:space="preserve">Kladenie betónovej dlažby do lôžka z kameniva ťaženého                          </t>
  </si>
  <si>
    <t>58,50 =   58.500</t>
  </si>
  <si>
    <t xml:space="preserve">592 450251   </t>
  </si>
  <si>
    <t xml:space="preserve">Dlažba betónová hr. 60 mm                                                       </t>
  </si>
  <si>
    <t>123,00*1.01 =   124.230</t>
  </si>
  <si>
    <t xml:space="preserve">59684-1111   </t>
  </si>
  <si>
    <t xml:space="preserve">Kladenie betónovej dlažby do lôžka z cem. malty                                 </t>
  </si>
  <si>
    <t>4,60+2,40+0,40 =   7.400</t>
  </si>
  <si>
    <t xml:space="preserve">592 4500010  </t>
  </si>
  <si>
    <t xml:space="preserve">Dlažba pre nevidiacich - signálny pás  200x200                                  </t>
  </si>
  <si>
    <t>(0,51+10,49+0,50)*0,40*1,01 =   4.646</t>
  </si>
  <si>
    <t xml:space="preserve">592 4500011  </t>
  </si>
  <si>
    <t xml:space="preserve">Dlažba pre nevidiacich - varovný pás 200x200                                    </t>
  </si>
  <si>
    <t>3,00*0,40*2*1,01 =   2.424</t>
  </si>
  <si>
    <t xml:space="preserve">592 4500012  </t>
  </si>
  <si>
    <t xml:space="preserve">Dlažba pre nevidiacich - vodiaci pás  400x400 mm                                </t>
  </si>
  <si>
    <t>0,50*0,40*2*1,01 =   0.404</t>
  </si>
  <si>
    <t xml:space="preserve">5 - KOMUNIKÁCIE  spolu: </t>
  </si>
  <si>
    <t>8 - RÚROVÉ VEDENIA</t>
  </si>
  <si>
    <t xml:space="preserve">89933-1111   </t>
  </si>
  <si>
    <t xml:space="preserve">Výšková úprava vstupu alebo vpuste do 20 cm zvýšením poklopu                    </t>
  </si>
  <si>
    <t xml:space="preserve">8 - RÚROVÉ VEDENIA  spolu: </t>
  </si>
  <si>
    <t>9 - OSTATNÉ KONŠTRUKCIE A PRÁCE</t>
  </si>
  <si>
    <t xml:space="preserve">91400-1111   </t>
  </si>
  <si>
    <t xml:space="preserve">Osadenie zvislých cest. dopr. značiek na stĺpiky, konzoly alebo objekty         </t>
  </si>
  <si>
    <t>"E16a"  1 =   1.000</t>
  </si>
  <si>
    <t xml:space="preserve">404 4563511  </t>
  </si>
  <si>
    <t xml:space="preserve">Značka dopravná inform. reflexná AL E16b                                        </t>
  </si>
  <si>
    <t xml:space="preserve">91571-2111   </t>
  </si>
  <si>
    <t xml:space="preserve">Vodorovné značenie krytov striek. farbou, vodiace pásiky š.25 cm                </t>
  </si>
  <si>
    <t>1,30*12*2 =   31.200</t>
  </si>
  <si>
    <t xml:space="preserve">91571-9211   </t>
  </si>
  <si>
    <t xml:space="preserve">Príplatok za reflexnú úpravu balotinovú, vodiace pásiky š. 25 cm                </t>
  </si>
  <si>
    <t xml:space="preserve">91579-1111   </t>
  </si>
  <si>
    <t xml:space="preserve">Predznač. pre vodor. znač. náter. hmot., del. čiary, pásiky                     </t>
  </si>
  <si>
    <t xml:space="preserve">91656-1111   </t>
  </si>
  <si>
    <t xml:space="preserve">Osadenie záhonového obrubníka betónového do lôžka z betónu s bočnou oporou      </t>
  </si>
  <si>
    <t>18,00 =   18.000</t>
  </si>
  <si>
    <t xml:space="preserve">592 172101   </t>
  </si>
  <si>
    <t xml:space="preserve">Obrubník parkový 100x5x20                                                       </t>
  </si>
  <si>
    <t>18.00*1,01 =   18.180</t>
  </si>
  <si>
    <t xml:space="preserve">91786-2111   </t>
  </si>
  <si>
    <t xml:space="preserve">Osadenie chodník. obrubníka betónového stojatého s oporou do lôžka z betónu     </t>
  </si>
  <si>
    <t>44,70 =   44.700</t>
  </si>
  <si>
    <t xml:space="preserve">592 174510   </t>
  </si>
  <si>
    <t xml:space="preserve">Obrubník chodníkový ABO 2-15 100x15x25                                          </t>
  </si>
  <si>
    <t>44,70*1,01 =   45.147</t>
  </si>
  <si>
    <t xml:space="preserve">91810-1111   </t>
  </si>
  <si>
    <t xml:space="preserve">Lôžko pod obrubníky, krajníky, obruby z betónu tr. B 12,5 - B 15                </t>
  </si>
  <si>
    <t>18,00*0,25*0,30 =   1.350</t>
  </si>
  <si>
    <t>44,70*0,35*0,30 =   4.694</t>
  </si>
  <si>
    <t xml:space="preserve">91972-62121  </t>
  </si>
  <si>
    <t xml:space="preserve">Aplikácia pružnej asfaltovej zálievky                                           </t>
  </si>
  <si>
    <t xml:space="preserve">91973-5122   </t>
  </si>
  <si>
    <t xml:space="preserve">Rezanie stávajúceho betónového krytu alebo podkladu hr. do 10 cm                </t>
  </si>
  <si>
    <t xml:space="preserve">96600-6132   </t>
  </si>
  <si>
    <t xml:space="preserve">Odstránenie dopravných značiek so stĺpikmi s bet. pätkami                       </t>
  </si>
  <si>
    <t>"IP6"    2 =   2.000</t>
  </si>
  <si>
    <t xml:space="preserve">97908-2212   </t>
  </si>
  <si>
    <t xml:space="preserve">Vodor. doprava sute po suchu do 50 m                                            </t>
  </si>
  <si>
    <t xml:space="preserve">t       </t>
  </si>
  <si>
    <t xml:space="preserve">97908-2213   </t>
  </si>
  <si>
    <t xml:space="preserve">Vodor. doprava sute po suchu do 1 km                                            </t>
  </si>
  <si>
    <t xml:space="preserve">97908-2219   </t>
  </si>
  <si>
    <t xml:space="preserve">Príplatok za každý ďalší 1 km sute                                              </t>
  </si>
  <si>
    <t>96,219*17 =   1635.723</t>
  </si>
  <si>
    <t xml:space="preserve">97908-7212   </t>
  </si>
  <si>
    <t xml:space="preserve">Nakladanie sute na dopravný prostriedok                                         </t>
  </si>
  <si>
    <t xml:space="preserve">99722-1845   </t>
  </si>
  <si>
    <t>Poplatok za ulož.a znešk.stav.sute na urč.sklád. -z demol.vozoviek "O"-ost.odpad</t>
  </si>
  <si>
    <t xml:space="preserve">99822-3011   </t>
  </si>
  <si>
    <t xml:space="preserve">Presun hmôt pre komunikácie, kryt dlaždený                                      </t>
  </si>
  <si>
    <t xml:space="preserve">9 - OSTATNÉ KONŠTRUKCIE A PRÁCE  spolu: </t>
  </si>
  <si>
    <t xml:space="preserve">PRÁCE A DODÁVKY HSV  spolu: </t>
  </si>
  <si>
    <t>PRÁCE A DODÁVKY PSV</t>
  </si>
  <si>
    <t>767 - Konštrukcie doplnk. kovové stavebné</t>
  </si>
  <si>
    <t>767</t>
  </si>
  <si>
    <t xml:space="preserve">76716-1120   </t>
  </si>
  <si>
    <t xml:space="preserve">Montáž zábradlia rovného z rúrok do muriva, do 30 kg                            </t>
  </si>
  <si>
    <t>I</t>
  </si>
  <si>
    <t xml:space="preserve">553 042360   </t>
  </si>
  <si>
    <t xml:space="preserve">Zábradlie atypické                                                              </t>
  </si>
  <si>
    <t xml:space="preserve">99876-7202   </t>
  </si>
  <si>
    <t xml:space="preserve">Presun hmôt pre kovové stav. doplnk. konštr. v objektoch výšky do 12 m          </t>
  </si>
  <si>
    <t xml:space="preserve">%       </t>
  </si>
  <si>
    <t xml:space="preserve">767 - Konštrukcie doplnk. kovové stavebné  spolu: </t>
  </si>
  <si>
    <t xml:space="preserve">PRÁCE A DODÁVKY PSV  spolu: </t>
  </si>
  <si>
    <t>PRÁCE A DODÁVKY M</t>
  </si>
  <si>
    <t>M21 - 155 Elektromontáže</t>
  </si>
  <si>
    <t>921</t>
  </si>
  <si>
    <t xml:space="preserve">21001-0124   </t>
  </si>
  <si>
    <t xml:space="preserve">Rúrka PE uložená voľne 80mm                                                     </t>
  </si>
  <si>
    <t>M</t>
  </si>
  <si>
    <t>30,00+15+15+86,00 =   146.000</t>
  </si>
  <si>
    <t xml:space="preserve">345 658I001  </t>
  </si>
  <si>
    <t xml:space="preserve">Chránička HD-PE kábelová ohybná 032332 : FXKVR 63                               </t>
  </si>
  <si>
    <t xml:space="preserve">21003-0803   </t>
  </si>
  <si>
    <t xml:space="preserve">Výložník - montáž                                                               </t>
  </si>
  <si>
    <t xml:space="preserve">316 0303900  </t>
  </si>
  <si>
    <t xml:space="preserve">Výložník V4  VUD 30-1-OP                                                        </t>
  </si>
  <si>
    <t xml:space="preserve">316 0303906  </t>
  </si>
  <si>
    <t xml:space="preserve">Výložník  VUD 30-1-OP-ATYP-Z/6m/                                                </t>
  </si>
  <si>
    <t xml:space="preserve">316 0303907  </t>
  </si>
  <si>
    <t xml:space="preserve">Výložník  V1G15/114-Z/v 10m/                                                    </t>
  </si>
  <si>
    <t xml:space="preserve">316 0303910  </t>
  </si>
  <si>
    <t xml:space="preserve">Výzbroj  GURO EKM 2035 1xE27                                                    </t>
  </si>
  <si>
    <t xml:space="preserve">21004-0012   </t>
  </si>
  <si>
    <t xml:space="preserve">Osadernie stĺpa (vrátane zemných prác)                                          </t>
  </si>
  <si>
    <t xml:space="preserve">316 716E0021 </t>
  </si>
  <si>
    <t xml:space="preserve">Stožiar osvetľovací OS UD-OP-06, v=6m                                           </t>
  </si>
  <si>
    <t xml:space="preserve">316 716E0031 </t>
  </si>
  <si>
    <t xml:space="preserve">Stožiar osvetľovací OS UD-10-Z                                                  </t>
  </si>
  <si>
    <t xml:space="preserve">21004-00121  </t>
  </si>
  <si>
    <t xml:space="preserve">Demontáž stĺpov jestvujúcich                                                    </t>
  </si>
  <si>
    <t xml:space="preserve">21020-2011   </t>
  </si>
  <si>
    <t xml:space="preserve">Svietidlo výbojkové na výložník 1x150W                                          </t>
  </si>
  <si>
    <t>2+1 =   3.000</t>
  </si>
  <si>
    <t xml:space="preserve">348 241510   </t>
  </si>
  <si>
    <t xml:space="preserve">Svietidlo SITECO 5NA552E1PE11 ST 100, HSE-ME 150W/220 LL(176W, 17000lm)         </t>
  </si>
  <si>
    <t xml:space="preserve">ks      </t>
  </si>
  <si>
    <t xml:space="preserve">348 241511   </t>
  </si>
  <si>
    <t xml:space="preserve">Svietidlo SITECO  typ SR100,1x HST/OSRAM/70W , IP65, 5NA552E1MS11               </t>
  </si>
  <si>
    <t xml:space="preserve">921 AN25796  </t>
  </si>
  <si>
    <t xml:space="preserve">Spojka SVCZ  25                                                                 </t>
  </si>
  <si>
    <t xml:space="preserve">21020-40115  </t>
  </si>
  <si>
    <t xml:space="preserve">Preložka stĺpov jestvujúcich semafórov                                          </t>
  </si>
  <si>
    <t xml:space="preserve">21022-0021   </t>
  </si>
  <si>
    <t xml:space="preserve">Vedenie uzemňovacie v zemi FeZn do 120mm2, vrátane svoriek                      </t>
  </si>
  <si>
    <t xml:space="preserve">354 900O07   </t>
  </si>
  <si>
    <t xml:space="preserve">Páskový vodič 30x4 pozink.  obj.č.5020352                                       </t>
  </si>
  <si>
    <t xml:space="preserve">21022-0301   </t>
  </si>
  <si>
    <t xml:space="preserve">Svorka bleskozvodná do 2 skrutiek (SS,SP1,SR 03)                                </t>
  </si>
  <si>
    <t xml:space="preserve">354 9040A52  </t>
  </si>
  <si>
    <t xml:space="preserve">Svorka SR 03 C, pre spojenie kruhových vodičov a pásoviny                       </t>
  </si>
  <si>
    <t xml:space="preserve">21081-0006   </t>
  </si>
  <si>
    <t xml:space="preserve">Kábel 750V voľne uložený CYKY 3x2,5                                             </t>
  </si>
  <si>
    <t xml:space="preserve">341 203M110  </t>
  </si>
  <si>
    <t xml:space="preserve">Kábel Cu 750V : CYKY-J 3x2,5                                                    </t>
  </si>
  <si>
    <t xml:space="preserve">21090-1090   </t>
  </si>
  <si>
    <t xml:space="preserve">Kábel 1kV pevne uložený AYKY 4x25                                               </t>
  </si>
  <si>
    <t xml:space="preserve">341 410M100  </t>
  </si>
  <si>
    <t xml:space="preserve">Kábel Al : 1-AYKY-J 4x25                                                        </t>
  </si>
  <si>
    <t xml:space="preserve">21329-1000   </t>
  </si>
  <si>
    <t xml:space="preserve">Revízia                                                                         </t>
  </si>
  <si>
    <t xml:space="preserve">hod     </t>
  </si>
  <si>
    <t xml:space="preserve">M21 - 155 Elektromontáže  spolu: </t>
  </si>
  <si>
    <t>M46 - 202 Zemné práce vykonávané pri externých mon</t>
  </si>
  <si>
    <t>946</t>
  </si>
  <si>
    <t xml:space="preserve">46007-0013   </t>
  </si>
  <si>
    <t xml:space="preserve">Jama pre stožiar. 600x600x6300 zemina tr. 3                                     </t>
  </si>
  <si>
    <t xml:space="preserve">46020-0233   </t>
  </si>
  <si>
    <t xml:space="preserve">Káblové ryhy šírky 50, hĺbky 50, zemina tr 3                                    </t>
  </si>
  <si>
    <t xml:space="preserve">46020-0263   </t>
  </si>
  <si>
    <t xml:space="preserve">Káblové ryhy šírky 50, hĺbky 80, zemina tr 3                                    </t>
  </si>
  <si>
    <t xml:space="preserve">46020-0283   </t>
  </si>
  <si>
    <t xml:space="preserve">Káblové ryhy šírky 50, hĺbky 100, zemina tr 3                                   </t>
  </si>
  <si>
    <t xml:space="preserve">46031-0011   </t>
  </si>
  <si>
    <t xml:space="preserve">Uloženie 1 kábla strojom v teréne, zemina tr 3                                  </t>
  </si>
  <si>
    <t>59,00+27,00 =   86.000</t>
  </si>
  <si>
    <t xml:space="preserve">341 203M500  </t>
  </si>
  <si>
    <t xml:space="preserve">Kábel Cu 750V : CYKY-J 12x1,5                                                   </t>
  </si>
  <si>
    <t xml:space="preserve">341 203M650  </t>
  </si>
  <si>
    <t xml:space="preserve">Kábel Cu 750V : CYKY-C 19x1,5                                                   </t>
  </si>
  <si>
    <t xml:space="preserve">581 533100   </t>
  </si>
  <si>
    <t xml:space="preserve">Piesok  KPP                                                                     </t>
  </si>
  <si>
    <t>52*1,67 =   86.840</t>
  </si>
  <si>
    <t xml:space="preserve">46042-0373   </t>
  </si>
  <si>
    <t xml:space="preserve">Zriadenie kábl lôžka š 45/10cm, piesok, tehly                                   </t>
  </si>
  <si>
    <t xml:space="preserve">46049-0012   </t>
  </si>
  <si>
    <t xml:space="preserve">Zakrytie káblov výstražnou fóliou PVC šírky 33cm                                </t>
  </si>
  <si>
    <t xml:space="preserve">283 230227   </t>
  </si>
  <si>
    <t xml:space="preserve">Výstražná PVC-P fólia hr.0,25mm,š.30cm bez potlače červená-silnoprúd káble      </t>
  </si>
  <si>
    <t xml:space="preserve">46056-0233   </t>
  </si>
  <si>
    <t xml:space="preserve">Zásyp ryhy šírky 50, hĺbky 50, zemina tr 3                                      </t>
  </si>
  <si>
    <t xml:space="preserve">46056-0263   </t>
  </si>
  <si>
    <t xml:space="preserve">Zásyp ryhy šírky 50, hĺbky 80, zemina tr 3                                      </t>
  </si>
  <si>
    <t xml:space="preserve">46056-0283   </t>
  </si>
  <si>
    <t xml:space="preserve">Zásyp ryhy šírky 50, hĺbky 100, zemina tr 3                                     </t>
  </si>
  <si>
    <t xml:space="preserve">46062-0013   </t>
  </si>
  <si>
    <t xml:space="preserve">Provizórna úprava terénu,                                                       </t>
  </si>
  <si>
    <t>330,00 =   330.000</t>
  </si>
  <si>
    <t xml:space="preserve">M46 - 202 Zemné práce vykonávané pri externých mon  spolu: </t>
  </si>
  <si>
    <t>MCE - ostatné</t>
  </si>
  <si>
    <t xml:space="preserve">99046-0101   </t>
  </si>
  <si>
    <t xml:space="preserve">Presun hmôt pre M 46 do 500 m                                                   </t>
  </si>
  <si>
    <t xml:space="preserve">MCE - ostatné  spolu: </t>
  </si>
  <si>
    <t xml:space="preserve">PRÁCE A DODÁVKY M  spolu: </t>
  </si>
  <si>
    <t>Za rozpočet celkom</t>
  </si>
  <si>
    <t xml:space="preserve">Spracoval: </t>
  </si>
  <si>
    <t>PETRÁŠOVÁ MARTA TRENČÍN</t>
  </si>
  <si>
    <t>Názov figúry</t>
  </si>
  <si>
    <t>Popis figúry</t>
  </si>
  <si>
    <t>Aritmetický výraz</t>
  </si>
  <si>
    <t>Hodnota</t>
  </si>
  <si>
    <t xml:space="preserve">          </t>
  </si>
  <si>
    <t xml:space="preserve">                                                                      </t>
  </si>
  <si>
    <t xml:space="preserve">                                                            </t>
  </si>
  <si>
    <t>Ak niektorý z použitých parametorov alebo rozpätie parametrov identifikuje konkrétny typ výrobku, alebo výrobok konkrétneho výrobcu, verejný obstarávateľ umožní nahradiť takýto výrobok ekvivalentným výrobkom alebo ekvivalentom technického riešenia pod podmienkou, že ekvivalentný výrobok alebo ekvivalentné technické riešenie bude spĺňať úžitkové, prevádzkové a funkčné charakteristiky, ktoré sú nevyhnutné na zabezpečenie účelu, na ktoré sú uvedené technológie a zariadenia určené. Pri výrobkoch, príslušenstvách konkrétnej značky, uchádzč môže predložiť aj ekvivalenty inej značky v rovnakej alebo vyššej kvalite. V týchto prípadoch je uchádzač povinný vo svojej ponuke presne špecifikovať o ktoré výrobky ide a musí zároveň presne uviesť ktoré výrobky použije pri plnení zákazky s verejným obstarávateľom. Zároveň uvedie ich presné parametre, vlastnosti atď., aby mohol verejný obsarávateľ posúdiť, či ponúkané riešenie bude spĺňať úžitkové, prevádzkové a funkčné charakteristiky, ktoré sú nevyhnutné na zabezpečenie účelu, na ktoré sú uvedené výrobky určené a či sú v rovnakej alebo vyššej kvalite ako tie, ktoré boli uvedené vo výkazoch-výmeroch.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</si>
</sst>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0" formatCode="_-* #,##0\ &quot;Sk&quot;_-;\-* #,##0\ &quot;Sk&quot;_-;_-* &quot;-&quot;\ &quot;Sk&quot;_-;_-@_-"/>
    <numFmt numFmtId="182" formatCode="#,##0.000"/>
    <numFmt numFmtId="183" formatCode="#,##0.00000"/>
    <numFmt numFmtId="189" formatCode="#,##0&quot; Sk&quot;;[Red]&quot;-&quot;#,##0&quot; Sk&quot;"/>
    <numFmt numFmtId="197" formatCode="0.000"/>
  </numFmts>
  <fonts count="30">
    <font>
      <sz val="10"/>
      <name val="Arial"/>
      <charset val="238"/>
    </font>
    <font>
      <sz val="8"/>
      <name val="Arial Narrow"/>
      <family val="2"/>
      <charset val="238"/>
    </font>
    <font>
      <b/>
      <sz val="10"/>
      <name val="Arial Narrow"/>
      <family val="2"/>
      <charset val="238"/>
    </font>
    <font>
      <b/>
      <sz val="8"/>
      <name val="Arial Narrow"/>
      <family val="2"/>
      <charset val="238"/>
    </font>
    <font>
      <sz val="10"/>
      <name val="Arial CE"/>
      <charset val="238"/>
    </font>
    <font>
      <sz val="10"/>
      <name val="Arial CE"/>
      <charset val="238"/>
    </font>
    <font>
      <b/>
      <sz val="7"/>
      <name val="Letter Gothic CE"/>
      <charset val="238"/>
    </font>
    <font>
      <sz val="8"/>
      <color indexed="12"/>
      <name val="Arial Narrow"/>
      <family val="2"/>
      <charset val="238"/>
    </font>
    <font>
      <sz val="10"/>
      <name val="Arial"/>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1"/>
      <color indexed="10"/>
      <name val="Calibri"/>
      <family val="2"/>
      <charset val="238"/>
    </font>
    <font>
      <sz val="11"/>
      <color indexed="17"/>
      <name val="Calibri"/>
      <family val="2"/>
      <charset val="238"/>
    </font>
    <font>
      <sz val="11"/>
      <color indexed="10"/>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sz val="8"/>
      <name val="MS Sans Serif"/>
      <charset val="1"/>
    </font>
    <font>
      <sz val="8"/>
      <name val="Arial CE"/>
      <family val="2"/>
      <charset val="238"/>
    </font>
    <font>
      <sz val="10"/>
      <name val="Arial CE"/>
      <family val="2"/>
      <charset val="238"/>
    </font>
    <font>
      <sz val="11"/>
      <name val="Arial Narrow"/>
      <family val="2"/>
      <charset val="238"/>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55"/>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24">
    <border>
      <left/>
      <right/>
      <top/>
      <bottom/>
      <diagonal/>
    </border>
    <border>
      <left style="thin">
        <color indexed="64"/>
      </left>
      <right style="hair">
        <color indexed="64"/>
      </right>
      <top style="hair">
        <color indexed="64"/>
      </top>
      <bottom style="hair">
        <color indexed="64"/>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top style="thick">
        <color indexed="64"/>
      </top>
      <bottom style="thin">
        <color indexed="64"/>
      </bottom>
      <diagonal/>
    </border>
    <border>
      <left style="thick">
        <color indexed="64"/>
      </left>
      <right style="thin">
        <color indexed="64"/>
      </right>
      <top/>
      <bottom style="thick">
        <color indexed="64"/>
      </bottom>
      <diagonal/>
    </border>
    <border>
      <left style="thin">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thick">
        <color indexed="64"/>
      </right>
      <top/>
      <bottom style="thick">
        <color indexed="64"/>
      </bottom>
      <diagonal/>
    </border>
    <border>
      <left style="thin">
        <color indexed="64"/>
      </left>
      <right style="thick">
        <color indexed="64"/>
      </right>
      <top style="thick">
        <color indexed="64"/>
      </top>
      <bottom/>
      <diagonal/>
    </border>
    <border>
      <left/>
      <right style="thick">
        <color indexed="64"/>
      </right>
      <top style="thick">
        <color indexed="64"/>
      </top>
      <bottom/>
      <diagonal/>
    </border>
    <border>
      <left/>
      <right style="thick">
        <color indexed="64"/>
      </right>
      <top/>
      <bottom style="thick">
        <color indexed="64"/>
      </bottom>
      <diagonal/>
    </border>
  </borders>
  <cellStyleXfs count="54">
    <xf numFmtId="0" fontId="0" fillId="0" borderId="0"/>
    <xf numFmtId="0" fontId="6" fillId="0" borderId="1">
      <alignment vertical="center"/>
    </xf>
    <xf numFmtId="0" fontId="6" fillId="0" borderId="1" applyFont="0" applyFill="0" applyBorder="0">
      <alignment vertical="center"/>
    </xf>
    <xf numFmtId="189" fontId="6" fillId="0" borderId="1"/>
    <xf numFmtId="0" fontId="6" fillId="0" borderId="1" applyFont="0" applyFill="0"/>
    <xf numFmtId="170" fontId="5" fillId="0" borderId="0" applyFont="0" applyFill="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9" fillId="6" borderId="0" applyNumberFormat="0" applyBorder="0" applyAlignment="0" applyProtection="0"/>
    <xf numFmtId="0" fontId="9" fillId="3"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6" borderId="0" applyNumberFormat="0" applyBorder="0" applyAlignment="0" applyProtection="0"/>
    <xf numFmtId="0" fontId="9" fillId="4"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8" borderId="0" applyNumberFormat="0" applyBorder="0" applyAlignment="0" applyProtection="0"/>
    <xf numFmtId="0" fontId="10" fillId="6" borderId="0" applyNumberFormat="0" applyBorder="0" applyAlignment="0" applyProtection="0"/>
    <xf numFmtId="0" fontId="10" fillId="3" borderId="0" applyNumberFormat="0" applyBorder="0" applyAlignment="0" applyProtection="0"/>
    <xf numFmtId="0" fontId="11" fillId="0" borderId="2" applyNumberFormat="0" applyFill="0" applyAlignment="0" applyProtection="0"/>
    <xf numFmtId="0" fontId="5" fillId="0" borderId="0"/>
    <xf numFmtId="0" fontId="12" fillId="11" borderId="0" applyNumberFormat="0" applyBorder="0" applyAlignment="0" applyProtection="0"/>
    <xf numFmtId="0" fontId="13" fillId="12" borderId="3" applyNumberFormat="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7" borderId="0" applyNumberFormat="0" applyBorder="0" applyAlignment="0" applyProtection="0"/>
    <xf numFmtId="0" fontId="28" fillId="0" borderId="0"/>
    <xf numFmtId="0" fontId="27" fillId="0" borderId="0"/>
    <xf numFmtId="0" fontId="26" fillId="0" borderId="0" applyAlignment="0">
      <alignment vertical="top"/>
      <protection locked="0"/>
    </xf>
    <xf numFmtId="0" fontId="4" fillId="0" borderId="0"/>
    <xf numFmtId="0" fontId="8" fillId="4" borderId="7" applyNumberFormat="0" applyFont="0" applyAlignment="0" applyProtection="0"/>
    <xf numFmtId="0" fontId="19" fillId="0" borderId="8" applyNumberFormat="0" applyFill="0" applyAlignment="0" applyProtection="0"/>
    <xf numFmtId="0" fontId="20" fillId="6" borderId="0" applyNumberFormat="0" applyBorder="0" applyAlignment="0" applyProtection="0"/>
    <xf numFmtId="0" fontId="6" fillId="0" borderId="9" applyBorder="0">
      <alignment vertical="center"/>
    </xf>
    <xf numFmtId="0" fontId="21" fillId="0" borderId="0" applyNumberFormat="0" applyFill="0" applyBorder="0" applyAlignment="0" applyProtection="0"/>
    <xf numFmtId="0" fontId="6" fillId="0" borderId="9">
      <alignment vertical="center"/>
    </xf>
    <xf numFmtId="0" fontId="22" fillId="7" borderId="10" applyNumberFormat="0" applyAlignment="0" applyProtection="0"/>
    <xf numFmtId="0" fontId="23" fillId="13" borderId="10" applyNumberFormat="0" applyAlignment="0" applyProtection="0"/>
    <xf numFmtId="0" fontId="24" fillId="13" borderId="11" applyNumberFormat="0" applyAlignment="0" applyProtection="0"/>
    <xf numFmtId="0" fontId="25" fillId="0" borderId="0" applyNumberFormat="0" applyFill="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cellStyleXfs>
  <cellXfs count="51">
    <xf numFmtId="0" fontId="0" fillId="0" borderId="0" xfId="0"/>
    <xf numFmtId="0" fontId="1" fillId="0" borderId="0" xfId="0" applyFont="1" applyProtection="1"/>
    <xf numFmtId="49" fontId="1" fillId="0" borderId="0" xfId="0" applyNumberFormat="1" applyFont="1" applyAlignment="1" applyProtection="1">
      <alignment horizontal="center"/>
    </xf>
    <xf numFmtId="49" fontId="1" fillId="0" borderId="0" xfId="0" applyNumberFormat="1" applyFont="1" applyAlignment="1" applyProtection="1"/>
    <xf numFmtId="0" fontId="2" fillId="0" borderId="0" xfId="0" applyFont="1" applyProtection="1"/>
    <xf numFmtId="182" fontId="1" fillId="0" borderId="0" xfId="0" applyNumberFormat="1" applyFont="1" applyProtection="1"/>
    <xf numFmtId="4" fontId="1" fillId="0" borderId="0" xfId="0" applyNumberFormat="1" applyFont="1" applyProtection="1"/>
    <xf numFmtId="183" fontId="1" fillId="0" borderId="0" xfId="0" applyNumberFormat="1" applyFont="1" applyProtection="1"/>
    <xf numFmtId="49" fontId="1" fillId="0" borderId="0" xfId="0" applyNumberFormat="1" applyFont="1" applyProtection="1"/>
    <xf numFmtId="0" fontId="1" fillId="0" borderId="12" xfId="0" applyFont="1" applyBorder="1" applyAlignment="1" applyProtection="1">
      <alignment horizontal="center"/>
    </xf>
    <xf numFmtId="0" fontId="1" fillId="0" borderId="13" xfId="0" applyFont="1" applyBorder="1" applyAlignment="1" applyProtection="1">
      <alignment horizontal="center"/>
    </xf>
    <xf numFmtId="0" fontId="1" fillId="0" borderId="14" xfId="0" applyFont="1" applyBorder="1" applyAlignment="1" applyProtection="1">
      <alignment horizontal="centerContinuous"/>
    </xf>
    <xf numFmtId="0" fontId="1" fillId="0" borderId="15" xfId="0" applyFont="1" applyBorder="1" applyAlignment="1" applyProtection="1">
      <alignment horizontal="centerContinuous"/>
    </xf>
    <xf numFmtId="0" fontId="1" fillId="0" borderId="16" xfId="0" applyFont="1" applyBorder="1" applyAlignment="1" applyProtection="1">
      <alignment horizontal="centerContinuous"/>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8" xfId="0" applyFont="1" applyBorder="1" applyAlignment="1" applyProtection="1">
      <alignment horizontal="center" vertical="center"/>
    </xf>
    <xf numFmtId="0" fontId="1" fillId="0" borderId="19" xfId="0" applyFont="1" applyBorder="1" applyAlignment="1" applyProtection="1">
      <alignment horizontal="center"/>
    </xf>
    <xf numFmtId="0" fontId="1" fillId="0" borderId="0" xfId="0" applyFont="1" applyAlignment="1" applyProtection="1">
      <alignment horizontal="right"/>
    </xf>
    <xf numFmtId="0" fontId="1" fillId="0" borderId="20" xfId="0" applyFont="1" applyBorder="1" applyAlignment="1" applyProtection="1">
      <alignment horizontal="center"/>
    </xf>
    <xf numFmtId="0" fontId="3" fillId="0" borderId="0" xfId="0" applyFont="1" applyProtection="1"/>
    <xf numFmtId="0" fontId="1" fillId="0" borderId="21" xfId="0" applyFont="1" applyBorder="1" applyAlignment="1" applyProtection="1">
      <alignment horizontal="center"/>
    </xf>
    <xf numFmtId="0" fontId="1" fillId="0" borderId="12" xfId="0" applyNumberFormat="1" applyFont="1" applyBorder="1" applyAlignment="1" applyProtection="1">
      <alignment horizontal="center"/>
    </xf>
    <xf numFmtId="0" fontId="1" fillId="0" borderId="13" xfId="0" applyNumberFormat="1" applyFont="1" applyBorder="1" applyAlignment="1" applyProtection="1">
      <alignment horizontal="center"/>
    </xf>
    <xf numFmtId="0" fontId="1" fillId="0" borderId="22" xfId="0" applyNumberFormat="1" applyFont="1" applyBorder="1" applyAlignment="1" applyProtection="1">
      <alignment horizontal="center"/>
    </xf>
    <xf numFmtId="0" fontId="1" fillId="0" borderId="17" xfId="0" applyNumberFormat="1" applyFont="1" applyBorder="1" applyAlignment="1" applyProtection="1">
      <alignment horizontal="center"/>
    </xf>
    <xf numFmtId="0" fontId="1" fillId="0" borderId="18" xfId="0" applyNumberFormat="1" applyFont="1" applyBorder="1" applyAlignment="1" applyProtection="1">
      <alignment horizontal="center"/>
    </xf>
    <xf numFmtId="0" fontId="1" fillId="0" borderId="23" xfId="0" applyNumberFormat="1" applyFont="1" applyBorder="1" applyAlignment="1" applyProtection="1">
      <alignment horizontal="center"/>
    </xf>
    <xf numFmtId="0" fontId="1" fillId="0" borderId="0" xfId="37" applyFont="1"/>
    <xf numFmtId="0" fontId="3" fillId="0" borderId="0" xfId="37" applyFont="1"/>
    <xf numFmtId="49" fontId="3" fillId="0" borderId="0" xfId="37" applyNumberFormat="1" applyFont="1"/>
    <xf numFmtId="0" fontId="7" fillId="0" borderId="0" xfId="0" applyFont="1" applyAlignment="1" applyProtection="1">
      <alignment horizontal="center"/>
      <protection locked="0"/>
    </xf>
    <xf numFmtId="0" fontId="1" fillId="0" borderId="0" xfId="0" applyFont="1" applyAlignment="1" applyProtection="1">
      <alignment horizontal="center"/>
    </xf>
    <xf numFmtId="197" fontId="1" fillId="0" borderId="0" xfId="0" applyNumberFormat="1" applyFont="1" applyProtection="1"/>
    <xf numFmtId="0" fontId="3" fillId="0" borderId="0" xfId="0" applyFont="1" applyProtection="1">
      <protection locked="0"/>
    </xf>
    <xf numFmtId="0" fontId="1" fillId="0" borderId="0" xfId="0" applyFont="1" applyProtection="1">
      <protection locked="0"/>
    </xf>
    <xf numFmtId="0" fontId="3" fillId="0" borderId="0" xfId="0" applyFont="1" applyAlignment="1" applyProtection="1">
      <alignment horizontal="right"/>
      <protection locked="0"/>
    </xf>
    <xf numFmtId="49" fontId="1" fillId="0" borderId="0" xfId="0" applyNumberFormat="1" applyFont="1" applyAlignment="1" applyProtection="1">
      <alignment horizontal="center"/>
      <protection locked="0"/>
    </xf>
    <xf numFmtId="49" fontId="1" fillId="0" borderId="0" xfId="0" applyNumberFormat="1" applyFont="1" applyAlignment="1" applyProtection="1">
      <protection locked="0"/>
    </xf>
    <xf numFmtId="182" fontId="1" fillId="0" borderId="0" xfId="0" applyNumberFormat="1" applyFont="1" applyProtection="1">
      <protection locked="0"/>
    </xf>
    <xf numFmtId="0" fontId="1" fillId="0" borderId="12" xfId="0" applyFont="1" applyBorder="1" applyAlignment="1" applyProtection="1">
      <alignment horizontal="left"/>
      <protection locked="0"/>
    </xf>
    <xf numFmtId="0" fontId="1" fillId="0" borderId="13" xfId="0" applyFont="1" applyBorder="1" applyAlignment="1" applyProtection="1">
      <alignment horizontal="left"/>
      <protection locked="0"/>
    </xf>
    <xf numFmtId="0" fontId="1" fillId="0" borderId="22" xfId="0" applyNumberFormat="1" applyFont="1" applyBorder="1" applyAlignment="1" applyProtection="1">
      <alignment horizontal="center"/>
      <protection locked="0"/>
    </xf>
    <xf numFmtId="0" fontId="1" fillId="0" borderId="17" xfId="0" applyFont="1" applyBorder="1" applyAlignment="1" applyProtection="1">
      <alignment horizontal="left"/>
      <protection locked="0"/>
    </xf>
    <xf numFmtId="0" fontId="1" fillId="0" borderId="18" xfId="0" applyFont="1" applyBorder="1" applyAlignment="1" applyProtection="1">
      <alignment horizontal="left"/>
      <protection locked="0"/>
    </xf>
    <xf numFmtId="0" fontId="1" fillId="0" borderId="18" xfId="0" applyFont="1" applyBorder="1" applyAlignment="1" applyProtection="1">
      <alignment horizontal="left" vertical="center"/>
      <protection locked="0"/>
    </xf>
    <xf numFmtId="0" fontId="1" fillId="0" borderId="23" xfId="0" applyNumberFormat="1" applyFont="1" applyBorder="1" applyAlignment="1" applyProtection="1">
      <alignment horizontal="center"/>
      <protection locked="0"/>
    </xf>
    <xf numFmtId="49" fontId="1" fillId="0" borderId="0" xfId="0" applyNumberFormat="1" applyFont="1" applyAlignment="1" applyProtection="1">
      <alignment horizontal="left"/>
      <protection locked="0"/>
    </xf>
    <xf numFmtId="182" fontId="1" fillId="0" borderId="0" xfId="0" applyNumberFormat="1" applyFont="1" applyAlignment="1" applyProtection="1">
      <alignment horizontal="right"/>
      <protection locked="0"/>
    </xf>
    <xf numFmtId="49" fontId="3" fillId="0" borderId="0" xfId="0" applyNumberFormat="1" applyFont="1" applyAlignment="1" applyProtection="1"/>
    <xf numFmtId="0" fontId="29" fillId="0" borderId="0" xfId="0" applyFont="1" applyAlignment="1">
      <alignment horizontal="left" vertical="top" wrapText="1"/>
    </xf>
  </cellXfs>
  <cellStyles count="54">
    <cellStyle name="1 000 Sk" xfId="1"/>
    <cellStyle name="1 000,-  Sk" xfId="2"/>
    <cellStyle name="1 000,- Kč" xfId="3"/>
    <cellStyle name="1 000,- Sk" xfId="4"/>
    <cellStyle name="1000 Sk_fakturuj99" xfId="5"/>
    <cellStyle name="20 % – Zvýraznění1" xfId="6"/>
    <cellStyle name="20 % – Zvýraznění2" xfId="7"/>
    <cellStyle name="20 % – Zvýraznění3" xfId="8"/>
    <cellStyle name="20 % – Zvýraznění4" xfId="9"/>
    <cellStyle name="20 % – Zvýraznění5" xfId="10"/>
    <cellStyle name="20 % – Zvýraznění6" xfId="11"/>
    <cellStyle name="40 % – Zvýraznění1" xfId="12"/>
    <cellStyle name="40 % – Zvýraznění2" xfId="13"/>
    <cellStyle name="40 % – Zvýraznění3" xfId="14"/>
    <cellStyle name="40 % – Zvýraznění4" xfId="15"/>
    <cellStyle name="40 % – Zvýraznění5" xfId="16"/>
    <cellStyle name="40 % – Zvýraznění6" xfId="17"/>
    <cellStyle name="60 % – Zvýraznění1" xfId="18"/>
    <cellStyle name="60 % – Zvýraznění2" xfId="19"/>
    <cellStyle name="60 % – Zvýraznění3" xfId="20"/>
    <cellStyle name="60 % – Zvýraznění4" xfId="21"/>
    <cellStyle name="60 % – Zvýraznění5" xfId="22"/>
    <cellStyle name="60 % – Zvýraznění6" xfId="23"/>
    <cellStyle name="Celkem" xfId="24"/>
    <cellStyle name="data" xfId="25"/>
    <cellStyle name="Chybně" xfId="26"/>
    <cellStyle name="Kontrolní buňka" xfId="27"/>
    <cellStyle name="Nadpis 1" xfId="28" builtinId="16" customBuiltin="1"/>
    <cellStyle name="Nadpis 2" xfId="29" builtinId="17" customBuiltin="1"/>
    <cellStyle name="Nadpis 3" xfId="30" builtinId="18" customBuiltin="1"/>
    <cellStyle name="Nadpis 4" xfId="31" builtinId="19" customBuiltin="1"/>
    <cellStyle name="Název" xfId="32"/>
    <cellStyle name="Neutrální" xfId="33"/>
    <cellStyle name="Normálna" xfId="0" builtinId="0"/>
    <cellStyle name="Normálna 2" xfId="34"/>
    <cellStyle name="Normálna 3" xfId="35"/>
    <cellStyle name="Normálna 4" xfId="36"/>
    <cellStyle name="normálne_KLs" xfId="37"/>
    <cellStyle name="Poznámka" xfId="38" builtinId="10" customBuiltin="1"/>
    <cellStyle name="Propojená buňka" xfId="39"/>
    <cellStyle name="Správně" xfId="40"/>
    <cellStyle name="TEXT" xfId="41"/>
    <cellStyle name="Text upozornění" xfId="42"/>
    <cellStyle name="TEXT1" xfId="43"/>
    <cellStyle name="Vstup" xfId="44" builtinId="20" customBuiltin="1"/>
    <cellStyle name="Výpočet" xfId="45" builtinId="22" customBuiltin="1"/>
    <cellStyle name="Výstup" xfId="46" builtinId="21" customBuiltin="1"/>
    <cellStyle name="Vysvětlující text" xfId="47"/>
    <cellStyle name="Zvýraznění 1" xfId="48"/>
    <cellStyle name="Zvýraznění 2" xfId="49"/>
    <cellStyle name="Zvýraznění 3" xfId="50"/>
    <cellStyle name="Zvýraznění 4" xfId="51"/>
    <cellStyle name="Zvýraznění 5" xfId="52"/>
    <cellStyle name="Zvýraznění 6" xfId="5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7"/>
  <sheetViews>
    <sheetView showGridLines="0" tabSelected="1" workbookViewId="0">
      <pane ySplit="10" topLeftCell="A11" activePane="bottomLeft" state="frozen"/>
      <selection pane="bottomLeft" activeCell="E3" sqref="E3"/>
    </sheetView>
  </sheetViews>
  <sheetFormatPr defaultRowHeight="12.75"/>
  <cols>
    <col min="1" max="1" width="4.140625" style="18" customWidth="1"/>
    <col min="2" max="2" width="5" style="2" customWidth="1"/>
    <col min="3" max="3" width="13" style="3" customWidth="1"/>
    <col min="4" max="4" width="35.7109375" style="1" customWidth="1"/>
    <col min="5" max="5" width="10.7109375" style="5" customWidth="1"/>
    <col min="6" max="6" width="5.28515625" style="1" customWidth="1"/>
    <col min="7" max="7" width="9.7109375" style="6" customWidth="1"/>
    <col min="8" max="9" width="9.7109375" style="6" hidden="1" customWidth="1"/>
    <col min="10" max="10" width="10.7109375" style="6" customWidth="1"/>
    <col min="11" max="11" width="7.42578125" style="7" hidden="1" customWidth="1"/>
    <col min="12" max="12" width="8.28515625" style="7" hidden="1" customWidth="1"/>
    <col min="13" max="13" width="9.140625" style="5" hidden="1" customWidth="1"/>
    <col min="14" max="14" width="7" style="5" hidden="1" customWidth="1"/>
    <col min="15" max="15" width="3.5703125" style="1" customWidth="1"/>
    <col min="16" max="16" width="12.7109375" style="1" hidden="1" customWidth="1"/>
    <col min="17" max="19" width="13.28515625" style="5" hidden="1" customWidth="1"/>
    <col min="20" max="20" width="10.5703125" style="32" hidden="1" customWidth="1"/>
    <col min="21" max="21" width="10.28515625" style="32" hidden="1" customWidth="1"/>
    <col min="22" max="22" width="5.7109375" style="32" hidden="1" customWidth="1"/>
    <col min="23" max="23" width="9.140625" style="33"/>
    <col min="24" max="25" width="5.7109375" style="1" customWidth="1"/>
    <col min="26" max="26" width="6.5703125" style="1" customWidth="1"/>
    <col min="27" max="27" width="24.85546875" style="1" customWidth="1"/>
    <col min="28" max="28" width="4.28515625" style="1" customWidth="1"/>
    <col min="29" max="29" width="8.28515625" style="1" customWidth="1"/>
    <col min="30" max="30" width="8.7109375" style="1" customWidth="1"/>
    <col min="31" max="16384" width="9.140625" style="1"/>
  </cols>
  <sheetData>
    <row r="1" spans="1:30">
      <c r="A1" s="20" t="s">
        <v>0</v>
      </c>
      <c r="B1" s="1"/>
      <c r="C1" s="1"/>
      <c r="E1" s="20" t="s">
        <v>1</v>
      </c>
      <c r="H1" s="1"/>
      <c r="I1" s="1"/>
      <c r="L1" s="1"/>
      <c r="M1" s="1"/>
      <c r="N1" s="1"/>
      <c r="T1" s="1"/>
      <c r="U1" s="1"/>
      <c r="V1" s="1"/>
      <c r="W1" s="1"/>
      <c r="Z1" s="28" t="s">
        <v>2</v>
      </c>
      <c r="AA1" s="28" t="s">
        <v>3</v>
      </c>
      <c r="AB1" s="28" t="s">
        <v>4</v>
      </c>
      <c r="AC1" s="28" t="s">
        <v>5</v>
      </c>
      <c r="AD1" s="28" t="s">
        <v>6</v>
      </c>
    </row>
    <row r="2" spans="1:30">
      <c r="A2" s="20" t="s">
        <v>7</v>
      </c>
      <c r="B2" s="1"/>
      <c r="C2" s="1"/>
      <c r="E2" s="20" t="s">
        <v>8</v>
      </c>
      <c r="H2" s="8"/>
      <c r="I2" s="1"/>
      <c r="L2" s="1"/>
      <c r="M2" s="1"/>
      <c r="N2" s="1"/>
      <c r="T2" s="1"/>
      <c r="U2" s="1"/>
      <c r="V2" s="1"/>
      <c r="W2" s="1"/>
      <c r="Z2" s="28" t="s">
        <v>9</v>
      </c>
      <c r="AA2" s="29" t="s">
        <v>10</v>
      </c>
      <c r="AB2" s="29" t="s">
        <v>11</v>
      </c>
      <c r="AC2" s="29"/>
      <c r="AD2" s="30"/>
    </row>
    <row r="3" spans="1:30">
      <c r="A3" s="20" t="s">
        <v>12</v>
      </c>
      <c r="B3" s="1"/>
      <c r="C3" s="1"/>
      <c r="E3" s="20" t="s">
        <v>13</v>
      </c>
      <c r="H3" s="1"/>
      <c r="I3" s="1"/>
      <c r="L3" s="1"/>
      <c r="M3" s="1"/>
      <c r="N3" s="1"/>
      <c r="T3" s="1"/>
      <c r="U3" s="1"/>
      <c r="V3" s="1"/>
      <c r="W3" s="1"/>
      <c r="Z3" s="28" t="s">
        <v>14</v>
      </c>
      <c r="AA3" s="29" t="s">
        <v>15</v>
      </c>
      <c r="AB3" s="29" t="s">
        <v>16</v>
      </c>
      <c r="AC3" s="29" t="s">
        <v>17</v>
      </c>
      <c r="AD3" s="30"/>
    </row>
    <row r="4" spans="1:30">
      <c r="A4" s="1"/>
      <c r="B4" s="1"/>
      <c r="C4" s="1"/>
      <c r="E4" s="1"/>
      <c r="G4" s="1"/>
      <c r="H4" s="1"/>
      <c r="I4" s="1"/>
      <c r="J4" s="1"/>
      <c r="K4" s="1"/>
      <c r="L4" s="1"/>
      <c r="M4" s="1"/>
      <c r="N4" s="1"/>
      <c r="T4" s="1"/>
      <c r="U4" s="1"/>
      <c r="V4" s="1"/>
      <c r="W4" s="1"/>
      <c r="Z4" s="28" t="s">
        <v>18</v>
      </c>
      <c r="AA4" s="29" t="s">
        <v>19</v>
      </c>
      <c r="AB4" s="29" t="s">
        <v>16</v>
      </c>
      <c r="AC4" s="29"/>
      <c r="AD4" s="30"/>
    </row>
    <row r="5" spans="1:30">
      <c r="A5" s="20" t="s">
        <v>20</v>
      </c>
      <c r="B5" s="1"/>
      <c r="C5" s="1"/>
      <c r="E5" s="1"/>
      <c r="G5" s="1"/>
      <c r="H5" s="1"/>
      <c r="I5" s="1"/>
      <c r="J5" s="1"/>
      <c r="K5" s="1"/>
      <c r="L5" s="1"/>
      <c r="M5" s="1"/>
      <c r="N5" s="1"/>
      <c r="T5" s="1"/>
      <c r="U5" s="1"/>
      <c r="V5" s="1"/>
      <c r="W5" s="1"/>
      <c r="Z5" s="28" t="s">
        <v>21</v>
      </c>
      <c r="AA5" s="29" t="s">
        <v>15</v>
      </c>
      <c r="AB5" s="29" t="s">
        <v>16</v>
      </c>
      <c r="AC5" s="29" t="s">
        <v>17</v>
      </c>
      <c r="AD5" s="30"/>
    </row>
    <row r="6" spans="1:30">
      <c r="A6" s="20" t="s">
        <v>22</v>
      </c>
      <c r="B6" s="1"/>
      <c r="C6" s="1"/>
      <c r="E6" s="1"/>
      <c r="G6" s="1"/>
      <c r="H6" s="1"/>
      <c r="I6" s="1"/>
      <c r="J6" s="1"/>
      <c r="K6" s="1"/>
      <c r="L6" s="1"/>
      <c r="M6" s="1"/>
      <c r="N6" s="1"/>
      <c r="T6" s="1"/>
      <c r="U6" s="1"/>
      <c r="V6" s="1"/>
      <c r="W6" s="1"/>
    </row>
    <row r="7" spans="1:30">
      <c r="A7" s="20"/>
      <c r="B7" s="1"/>
      <c r="C7" s="1"/>
      <c r="E7" s="1"/>
      <c r="G7" s="1"/>
      <c r="H7" s="1"/>
      <c r="I7" s="1"/>
      <c r="J7" s="1"/>
      <c r="K7" s="1"/>
      <c r="L7" s="1"/>
      <c r="M7" s="1"/>
      <c r="N7" s="1"/>
      <c r="T7" s="1"/>
      <c r="U7" s="1"/>
      <c r="V7" s="1"/>
      <c r="W7" s="1"/>
    </row>
    <row r="8" spans="1:30" ht="14.25" thickBot="1">
      <c r="A8" s="1"/>
      <c r="D8" s="4" t="str">
        <f>CONCATENATE(AA2," ",AB2," ",AC2," ",AD2)</f>
        <v xml:space="preserve">Prehľad rozpočtových nákladov v EUR  </v>
      </c>
      <c r="T8" s="1"/>
      <c r="U8" s="1"/>
      <c r="V8" s="1"/>
      <c r="W8" s="1"/>
    </row>
    <row r="9" spans="1:30" ht="13.5" thickTop="1">
      <c r="A9" s="9" t="s">
        <v>23</v>
      </c>
      <c r="B9" s="10" t="s">
        <v>24</v>
      </c>
      <c r="C9" s="10" t="s">
        <v>25</v>
      </c>
      <c r="D9" s="10" t="s">
        <v>26</v>
      </c>
      <c r="E9" s="10" t="s">
        <v>27</v>
      </c>
      <c r="F9" s="10" t="s">
        <v>28</v>
      </c>
      <c r="G9" s="10" t="s">
        <v>29</v>
      </c>
      <c r="H9" s="10" t="s">
        <v>30</v>
      </c>
      <c r="I9" s="10" t="s">
        <v>31</v>
      </c>
      <c r="J9" s="10" t="s">
        <v>32</v>
      </c>
      <c r="K9" s="11" t="s">
        <v>33</v>
      </c>
      <c r="L9" s="12"/>
      <c r="M9" s="13" t="s">
        <v>34</v>
      </c>
      <c r="N9" s="12"/>
      <c r="O9" s="21" t="s">
        <v>35</v>
      </c>
      <c r="P9" s="22" t="s">
        <v>36</v>
      </c>
      <c r="Q9" s="23" t="s">
        <v>27</v>
      </c>
      <c r="R9" s="23" t="s">
        <v>27</v>
      </c>
      <c r="S9" s="24" t="s">
        <v>27</v>
      </c>
      <c r="T9" s="31" t="s">
        <v>37</v>
      </c>
      <c r="U9" s="31" t="s">
        <v>38</v>
      </c>
      <c r="V9" s="31" t="s">
        <v>39</v>
      </c>
      <c r="W9" s="1"/>
    </row>
    <row r="10" spans="1:30" ht="13.5" thickBot="1">
      <c r="A10" s="14" t="s">
        <v>40</v>
      </c>
      <c r="B10" s="15" t="s">
        <v>41</v>
      </c>
      <c r="C10" s="16"/>
      <c r="D10" s="15" t="s">
        <v>42</v>
      </c>
      <c r="E10" s="15" t="s">
        <v>43</v>
      </c>
      <c r="F10" s="15" t="s">
        <v>44</v>
      </c>
      <c r="G10" s="15" t="s">
        <v>45</v>
      </c>
      <c r="H10" s="15" t="s">
        <v>46</v>
      </c>
      <c r="I10" s="15" t="s">
        <v>47</v>
      </c>
      <c r="J10" s="15"/>
      <c r="K10" s="15" t="s">
        <v>29</v>
      </c>
      <c r="L10" s="15" t="s">
        <v>32</v>
      </c>
      <c r="M10" s="17" t="s">
        <v>29</v>
      </c>
      <c r="N10" s="15" t="s">
        <v>32</v>
      </c>
      <c r="O10" s="19" t="s">
        <v>35</v>
      </c>
      <c r="P10" s="25"/>
      <c r="Q10" s="26" t="s">
        <v>48</v>
      </c>
      <c r="R10" s="26" t="s">
        <v>49</v>
      </c>
      <c r="S10" s="27" t="s">
        <v>50</v>
      </c>
      <c r="T10" s="31" t="s">
        <v>51</v>
      </c>
      <c r="U10" s="31" t="s">
        <v>52</v>
      </c>
      <c r="V10" s="31" t="s">
        <v>53</v>
      </c>
      <c r="W10" s="32" t="s">
        <v>54</v>
      </c>
    </row>
    <row r="11" spans="1:30" ht="13.5" thickTop="1"/>
    <row r="12" spans="1:30">
      <c r="B12" s="49" t="s">
        <v>55</v>
      </c>
    </row>
    <row r="13" spans="1:30">
      <c r="B13" s="3" t="s">
        <v>56</v>
      </c>
    </row>
    <row r="14" spans="1:30">
      <c r="A14" s="18">
        <v>1</v>
      </c>
      <c r="B14" s="2" t="s">
        <v>57</v>
      </c>
      <c r="C14" s="3" t="s">
        <v>58</v>
      </c>
      <c r="D14" s="1" t="s">
        <v>59</v>
      </c>
      <c r="E14" s="5">
        <v>10</v>
      </c>
      <c r="F14" s="1" t="s">
        <v>60</v>
      </c>
      <c r="P14" s="1" t="s">
        <v>61</v>
      </c>
      <c r="T14" s="32" t="s">
        <v>35</v>
      </c>
      <c r="U14" s="32" t="s">
        <v>35</v>
      </c>
      <c r="V14" s="32" t="s">
        <v>62</v>
      </c>
    </row>
    <row r="15" spans="1:30">
      <c r="D15" s="1" t="s">
        <v>63</v>
      </c>
    </row>
    <row r="16" spans="1:30">
      <c r="A16" s="18">
        <v>2</v>
      </c>
      <c r="B16" s="2" t="s">
        <v>64</v>
      </c>
      <c r="C16" s="3" t="s">
        <v>65</v>
      </c>
      <c r="D16" s="1" t="s">
        <v>66</v>
      </c>
      <c r="E16" s="5">
        <v>152</v>
      </c>
      <c r="F16" s="1" t="s">
        <v>60</v>
      </c>
      <c r="P16" s="1" t="s">
        <v>61</v>
      </c>
      <c r="T16" s="32" t="s">
        <v>35</v>
      </c>
      <c r="U16" s="32" t="s">
        <v>35</v>
      </c>
      <c r="V16" s="32" t="s">
        <v>62</v>
      </c>
    </row>
    <row r="17" spans="1:22">
      <c r="A17" s="18">
        <v>3</v>
      </c>
      <c r="B17" s="2" t="s">
        <v>64</v>
      </c>
      <c r="C17" s="3" t="s">
        <v>67</v>
      </c>
      <c r="D17" s="1" t="s">
        <v>68</v>
      </c>
      <c r="E17" s="5">
        <v>152</v>
      </c>
      <c r="F17" s="1" t="s">
        <v>60</v>
      </c>
      <c r="P17" s="1" t="s">
        <v>61</v>
      </c>
      <c r="T17" s="32" t="s">
        <v>35</v>
      </c>
      <c r="U17" s="32" t="s">
        <v>35</v>
      </c>
      <c r="V17" s="32" t="s">
        <v>62</v>
      </c>
    </row>
    <row r="18" spans="1:22">
      <c r="A18" s="18">
        <v>4</v>
      </c>
      <c r="B18" s="2" t="s">
        <v>64</v>
      </c>
      <c r="C18" s="3" t="s">
        <v>69</v>
      </c>
      <c r="D18" s="1" t="s">
        <v>70</v>
      </c>
      <c r="E18" s="5">
        <v>152</v>
      </c>
      <c r="F18" s="1" t="s">
        <v>60</v>
      </c>
      <c r="P18" s="1" t="s">
        <v>61</v>
      </c>
      <c r="T18" s="32" t="s">
        <v>35</v>
      </c>
      <c r="U18" s="32" t="s">
        <v>35</v>
      </c>
      <c r="V18" s="32" t="s">
        <v>62</v>
      </c>
    </row>
    <row r="19" spans="1:22">
      <c r="A19" s="18">
        <v>5</v>
      </c>
      <c r="B19" s="2" t="s">
        <v>64</v>
      </c>
      <c r="C19" s="3" t="s">
        <v>71</v>
      </c>
      <c r="D19" s="1" t="s">
        <v>72</v>
      </c>
      <c r="E19" s="5">
        <v>12</v>
      </c>
      <c r="F19" s="1" t="s">
        <v>60</v>
      </c>
      <c r="P19" s="1" t="s">
        <v>61</v>
      </c>
      <c r="T19" s="32" t="s">
        <v>35</v>
      </c>
      <c r="U19" s="32" t="s">
        <v>35</v>
      </c>
      <c r="V19" s="32" t="s">
        <v>62</v>
      </c>
    </row>
    <row r="20" spans="1:22">
      <c r="A20" s="18">
        <v>6</v>
      </c>
      <c r="B20" s="2" t="s">
        <v>64</v>
      </c>
      <c r="C20" s="3" t="s">
        <v>73</v>
      </c>
      <c r="D20" s="1" t="s">
        <v>74</v>
      </c>
      <c r="E20" s="5">
        <v>12</v>
      </c>
      <c r="F20" s="1" t="s">
        <v>60</v>
      </c>
      <c r="P20" s="1" t="s">
        <v>61</v>
      </c>
      <c r="T20" s="32" t="s">
        <v>35</v>
      </c>
      <c r="U20" s="32" t="s">
        <v>35</v>
      </c>
      <c r="V20" s="32" t="s">
        <v>62</v>
      </c>
    </row>
    <row r="21" spans="1:22">
      <c r="D21" s="1" t="s">
        <v>75</v>
      </c>
    </row>
    <row r="22" spans="1:22">
      <c r="A22" s="18">
        <v>7</v>
      </c>
      <c r="B22" s="2" t="s">
        <v>57</v>
      </c>
      <c r="C22" s="3" t="s">
        <v>76</v>
      </c>
      <c r="D22" s="1" t="s">
        <v>77</v>
      </c>
      <c r="E22" s="5">
        <v>27</v>
      </c>
      <c r="F22" s="1" t="s">
        <v>78</v>
      </c>
      <c r="P22" s="1" t="s">
        <v>61</v>
      </c>
      <c r="T22" s="32" t="s">
        <v>35</v>
      </c>
      <c r="U22" s="32" t="s">
        <v>35</v>
      </c>
      <c r="V22" s="32" t="s">
        <v>62</v>
      </c>
    </row>
    <row r="23" spans="1:22">
      <c r="D23" s="1" t="s">
        <v>79</v>
      </c>
    </row>
    <row r="24" spans="1:22">
      <c r="A24" s="18">
        <v>8</v>
      </c>
      <c r="B24" s="2" t="s">
        <v>80</v>
      </c>
      <c r="C24" s="3" t="s">
        <v>81</v>
      </c>
      <c r="D24" s="1" t="s">
        <v>82</v>
      </c>
      <c r="E24" s="5">
        <v>117</v>
      </c>
      <c r="F24" s="1" t="s">
        <v>83</v>
      </c>
      <c r="P24" s="1" t="s">
        <v>61</v>
      </c>
      <c r="T24" s="32" t="s">
        <v>35</v>
      </c>
      <c r="U24" s="32" t="s">
        <v>35</v>
      </c>
      <c r="V24" s="32" t="s">
        <v>62</v>
      </c>
    </row>
    <row r="25" spans="1:22">
      <c r="D25" s="1" t="s">
        <v>84</v>
      </c>
    </row>
    <row r="26" spans="1:22">
      <c r="A26" s="18">
        <v>9</v>
      </c>
      <c r="B26" s="2" t="s">
        <v>80</v>
      </c>
      <c r="C26" s="3" t="s">
        <v>85</v>
      </c>
      <c r="D26" s="1" t="s">
        <v>86</v>
      </c>
      <c r="E26" s="5">
        <v>117</v>
      </c>
      <c r="F26" s="1" t="s">
        <v>83</v>
      </c>
      <c r="P26" s="1" t="s">
        <v>61</v>
      </c>
      <c r="T26" s="32" t="s">
        <v>35</v>
      </c>
      <c r="U26" s="32" t="s">
        <v>35</v>
      </c>
      <c r="V26" s="32" t="s">
        <v>62</v>
      </c>
    </row>
    <row r="27" spans="1:22">
      <c r="A27" s="18">
        <v>10</v>
      </c>
      <c r="B27" s="2" t="s">
        <v>57</v>
      </c>
      <c r="C27" s="3" t="s">
        <v>87</v>
      </c>
      <c r="D27" s="1" t="s">
        <v>88</v>
      </c>
      <c r="E27" s="5">
        <v>105</v>
      </c>
      <c r="F27" s="1" t="s">
        <v>83</v>
      </c>
      <c r="P27" s="1" t="s">
        <v>61</v>
      </c>
      <c r="T27" s="32" t="s">
        <v>35</v>
      </c>
      <c r="U27" s="32" t="s">
        <v>35</v>
      </c>
      <c r="V27" s="32" t="s">
        <v>62</v>
      </c>
    </row>
    <row r="28" spans="1:22">
      <c r="D28" s="1" t="s">
        <v>89</v>
      </c>
    </row>
    <row r="29" spans="1:22">
      <c r="D29" s="1" t="s">
        <v>90</v>
      </c>
    </row>
    <row r="30" spans="1:22">
      <c r="A30" s="18">
        <v>11</v>
      </c>
      <c r="B30" s="2" t="s">
        <v>57</v>
      </c>
      <c r="C30" s="3" t="s">
        <v>91</v>
      </c>
      <c r="D30" s="1" t="s">
        <v>92</v>
      </c>
      <c r="E30" s="5">
        <v>735</v>
      </c>
      <c r="F30" s="1" t="s">
        <v>83</v>
      </c>
      <c r="P30" s="1" t="s">
        <v>61</v>
      </c>
      <c r="T30" s="32" t="s">
        <v>35</v>
      </c>
      <c r="U30" s="32" t="s">
        <v>35</v>
      </c>
      <c r="V30" s="32" t="s">
        <v>62</v>
      </c>
    </row>
    <row r="31" spans="1:22">
      <c r="D31" s="1" t="s">
        <v>93</v>
      </c>
    </row>
    <row r="32" spans="1:22">
      <c r="A32" s="18">
        <v>12</v>
      </c>
      <c r="B32" s="2" t="s">
        <v>57</v>
      </c>
      <c r="C32" s="3" t="s">
        <v>94</v>
      </c>
      <c r="D32" s="1" t="s">
        <v>95</v>
      </c>
      <c r="E32" s="5">
        <v>105</v>
      </c>
      <c r="F32" s="1" t="s">
        <v>83</v>
      </c>
      <c r="P32" s="1" t="s">
        <v>61</v>
      </c>
      <c r="T32" s="32" t="s">
        <v>35</v>
      </c>
      <c r="U32" s="32" t="s">
        <v>35</v>
      </c>
      <c r="V32" s="32" t="s">
        <v>62</v>
      </c>
    </row>
    <row r="33" spans="1:22">
      <c r="A33" s="18">
        <v>13</v>
      </c>
      <c r="B33" s="2" t="s">
        <v>80</v>
      </c>
      <c r="C33" s="3" t="s">
        <v>96</v>
      </c>
      <c r="D33" s="1" t="s">
        <v>97</v>
      </c>
      <c r="E33" s="5">
        <v>12</v>
      </c>
      <c r="F33" s="1" t="s">
        <v>83</v>
      </c>
      <c r="P33" s="1" t="s">
        <v>61</v>
      </c>
      <c r="T33" s="32" t="s">
        <v>35</v>
      </c>
      <c r="U33" s="32" t="s">
        <v>35</v>
      </c>
      <c r="V33" s="32" t="s">
        <v>62</v>
      </c>
    </row>
    <row r="34" spans="1:22">
      <c r="A34" s="18">
        <v>14</v>
      </c>
      <c r="B34" s="2" t="s">
        <v>80</v>
      </c>
      <c r="C34" s="3" t="s">
        <v>98</v>
      </c>
      <c r="D34" s="1" t="s">
        <v>99</v>
      </c>
      <c r="E34" s="5">
        <v>105</v>
      </c>
      <c r="F34" s="1" t="s">
        <v>83</v>
      </c>
      <c r="P34" s="1" t="s">
        <v>61</v>
      </c>
      <c r="T34" s="32" t="s">
        <v>35</v>
      </c>
      <c r="U34" s="32" t="s">
        <v>35</v>
      </c>
      <c r="V34" s="32" t="s">
        <v>62</v>
      </c>
    </row>
    <row r="35" spans="1:22">
      <c r="A35" s="18">
        <v>15</v>
      </c>
      <c r="B35" s="2" t="s">
        <v>57</v>
      </c>
      <c r="C35" s="3" t="s">
        <v>100</v>
      </c>
      <c r="D35" s="1" t="s">
        <v>101</v>
      </c>
      <c r="E35" s="5">
        <v>105</v>
      </c>
      <c r="F35" s="1" t="s">
        <v>83</v>
      </c>
      <c r="P35" s="1" t="s">
        <v>61</v>
      </c>
      <c r="T35" s="32" t="s">
        <v>35</v>
      </c>
      <c r="U35" s="32" t="s">
        <v>35</v>
      </c>
      <c r="V35" s="32" t="s">
        <v>62</v>
      </c>
    </row>
    <row r="36" spans="1:22">
      <c r="A36" s="18">
        <v>16</v>
      </c>
      <c r="B36" s="2" t="s">
        <v>57</v>
      </c>
      <c r="C36" s="3" t="s">
        <v>102</v>
      </c>
      <c r="D36" s="1" t="s">
        <v>103</v>
      </c>
      <c r="E36" s="5">
        <v>29</v>
      </c>
      <c r="F36" s="1" t="s">
        <v>60</v>
      </c>
      <c r="P36" s="1" t="s">
        <v>61</v>
      </c>
      <c r="T36" s="32" t="s">
        <v>35</v>
      </c>
      <c r="U36" s="32" t="s">
        <v>35</v>
      </c>
      <c r="V36" s="32" t="s">
        <v>62</v>
      </c>
    </row>
    <row r="37" spans="1:22">
      <c r="A37" s="18">
        <v>17</v>
      </c>
      <c r="B37" s="2" t="s">
        <v>104</v>
      </c>
      <c r="C37" s="3" t="s">
        <v>105</v>
      </c>
      <c r="D37" s="1" t="s">
        <v>106</v>
      </c>
      <c r="E37" s="5">
        <v>1.1599999999999999</v>
      </c>
      <c r="F37" s="1" t="s">
        <v>107</v>
      </c>
      <c r="P37" s="1" t="s">
        <v>61</v>
      </c>
      <c r="T37" s="32" t="s">
        <v>35</v>
      </c>
      <c r="U37" s="32" t="s">
        <v>35</v>
      </c>
      <c r="V37" s="32" t="s">
        <v>62</v>
      </c>
    </row>
    <row r="38" spans="1:22">
      <c r="D38" s="1" t="s">
        <v>108</v>
      </c>
    </row>
    <row r="39" spans="1:22">
      <c r="A39" s="18">
        <v>18</v>
      </c>
      <c r="B39" s="2" t="s">
        <v>109</v>
      </c>
      <c r="C39" s="3" t="s">
        <v>110</v>
      </c>
      <c r="D39" s="1" t="s">
        <v>111</v>
      </c>
      <c r="E39" s="5">
        <v>29</v>
      </c>
      <c r="F39" s="1" t="s">
        <v>60</v>
      </c>
      <c r="P39" s="1" t="s">
        <v>61</v>
      </c>
      <c r="T39" s="32" t="s">
        <v>35</v>
      </c>
      <c r="U39" s="32" t="s">
        <v>35</v>
      </c>
      <c r="V39" s="32" t="s">
        <v>62</v>
      </c>
    </row>
    <row r="40" spans="1:22">
      <c r="A40" s="18">
        <v>19</v>
      </c>
      <c r="B40" s="2" t="s">
        <v>109</v>
      </c>
      <c r="C40" s="3" t="s">
        <v>112</v>
      </c>
      <c r="D40" s="1" t="s">
        <v>113</v>
      </c>
      <c r="E40" s="5">
        <v>29</v>
      </c>
      <c r="F40" s="1" t="s">
        <v>60</v>
      </c>
      <c r="P40" s="1" t="s">
        <v>61</v>
      </c>
      <c r="T40" s="32" t="s">
        <v>35</v>
      </c>
      <c r="U40" s="32" t="s">
        <v>35</v>
      </c>
      <c r="V40" s="32" t="s">
        <v>62</v>
      </c>
    </row>
    <row r="41" spans="1:22">
      <c r="A41" s="18">
        <v>20</v>
      </c>
      <c r="B41" s="2" t="s">
        <v>109</v>
      </c>
      <c r="C41" s="3" t="s">
        <v>114</v>
      </c>
      <c r="D41" s="1" t="s">
        <v>115</v>
      </c>
      <c r="E41" s="5">
        <v>29</v>
      </c>
      <c r="F41" s="1" t="s">
        <v>60</v>
      </c>
      <c r="P41" s="1" t="s">
        <v>61</v>
      </c>
      <c r="T41" s="32" t="s">
        <v>35</v>
      </c>
      <c r="U41" s="32" t="s">
        <v>35</v>
      </c>
      <c r="V41" s="32" t="s">
        <v>62</v>
      </c>
    </row>
    <row r="42" spans="1:22">
      <c r="A42" s="18">
        <v>21</v>
      </c>
      <c r="B42" s="2" t="s">
        <v>109</v>
      </c>
      <c r="C42" s="3" t="s">
        <v>116</v>
      </c>
      <c r="D42" s="1" t="s">
        <v>117</v>
      </c>
      <c r="E42" s="5">
        <v>29</v>
      </c>
      <c r="F42" s="1" t="s">
        <v>60</v>
      </c>
      <c r="P42" s="1" t="s">
        <v>61</v>
      </c>
      <c r="T42" s="32" t="s">
        <v>35</v>
      </c>
      <c r="U42" s="32" t="s">
        <v>35</v>
      </c>
      <c r="V42" s="32" t="s">
        <v>62</v>
      </c>
    </row>
    <row r="43" spans="1:22">
      <c r="A43" s="18">
        <v>22</v>
      </c>
      <c r="B43" s="2" t="s">
        <v>109</v>
      </c>
      <c r="C43" s="3" t="s">
        <v>118</v>
      </c>
      <c r="D43" s="1" t="s">
        <v>119</v>
      </c>
      <c r="E43" s="5">
        <v>29</v>
      </c>
      <c r="F43" s="1" t="s">
        <v>60</v>
      </c>
      <c r="P43" s="1" t="s">
        <v>61</v>
      </c>
      <c r="T43" s="32" t="s">
        <v>35</v>
      </c>
      <c r="U43" s="32" t="s">
        <v>35</v>
      </c>
      <c r="V43" s="32" t="s">
        <v>62</v>
      </c>
    </row>
    <row r="44" spans="1:22">
      <c r="A44" s="18">
        <v>23</v>
      </c>
      <c r="B44" s="2" t="s">
        <v>109</v>
      </c>
      <c r="C44" s="3" t="s">
        <v>120</v>
      </c>
      <c r="D44" s="1" t="s">
        <v>121</v>
      </c>
      <c r="E44" s="5">
        <v>29</v>
      </c>
      <c r="F44" s="1" t="s">
        <v>60</v>
      </c>
      <c r="P44" s="1" t="s">
        <v>61</v>
      </c>
      <c r="T44" s="32" t="s">
        <v>35</v>
      </c>
      <c r="U44" s="32" t="s">
        <v>35</v>
      </c>
      <c r="V44" s="32" t="s">
        <v>62</v>
      </c>
    </row>
    <row r="45" spans="1:22">
      <c r="A45" s="18">
        <v>24</v>
      </c>
      <c r="B45" s="2" t="s">
        <v>109</v>
      </c>
      <c r="C45" s="3" t="s">
        <v>122</v>
      </c>
      <c r="D45" s="1" t="s">
        <v>123</v>
      </c>
      <c r="E45" s="5">
        <v>29</v>
      </c>
      <c r="F45" s="1" t="s">
        <v>60</v>
      </c>
      <c r="P45" s="1" t="s">
        <v>61</v>
      </c>
      <c r="T45" s="32" t="s">
        <v>35</v>
      </c>
      <c r="U45" s="32" t="s">
        <v>35</v>
      </c>
      <c r="V45" s="32" t="s">
        <v>62</v>
      </c>
    </row>
    <row r="46" spans="1:22">
      <c r="A46" s="18">
        <v>25</v>
      </c>
      <c r="B46" s="2" t="s">
        <v>109</v>
      </c>
      <c r="C46" s="3" t="s">
        <v>124</v>
      </c>
      <c r="D46" s="1" t="s">
        <v>125</v>
      </c>
      <c r="E46" s="5">
        <v>0.28999999999999998</v>
      </c>
      <c r="F46" s="1" t="s">
        <v>83</v>
      </c>
      <c r="P46" s="1" t="s">
        <v>61</v>
      </c>
      <c r="T46" s="32" t="s">
        <v>35</v>
      </c>
      <c r="U46" s="32" t="s">
        <v>35</v>
      </c>
      <c r="V46" s="32" t="s">
        <v>62</v>
      </c>
    </row>
    <row r="47" spans="1:22">
      <c r="D47" s="1" t="s">
        <v>126</v>
      </c>
    </row>
    <row r="48" spans="1:22">
      <c r="D48" s="18" t="s">
        <v>127</v>
      </c>
    </row>
    <row r="50" spans="1:22">
      <c r="B50" s="3" t="s">
        <v>128</v>
      </c>
    </row>
    <row r="51" spans="1:22">
      <c r="A51" s="18">
        <v>26</v>
      </c>
      <c r="B51" s="2" t="s">
        <v>80</v>
      </c>
      <c r="C51" s="3" t="s">
        <v>129</v>
      </c>
      <c r="D51" s="1" t="s">
        <v>130</v>
      </c>
      <c r="E51" s="5">
        <v>123</v>
      </c>
      <c r="F51" s="1" t="s">
        <v>60</v>
      </c>
      <c r="P51" s="1" t="s">
        <v>61</v>
      </c>
      <c r="T51" s="32" t="s">
        <v>35</v>
      </c>
      <c r="U51" s="32" t="s">
        <v>35</v>
      </c>
      <c r="V51" s="32" t="s">
        <v>62</v>
      </c>
    </row>
    <row r="52" spans="1:22">
      <c r="D52" s="1" t="s">
        <v>131</v>
      </c>
    </row>
    <row r="53" spans="1:22">
      <c r="D53" s="18" t="s">
        <v>132</v>
      </c>
    </row>
    <row r="55" spans="1:22">
      <c r="B55" s="3" t="s">
        <v>133</v>
      </c>
    </row>
    <row r="56" spans="1:22">
      <c r="A56" s="18">
        <v>27</v>
      </c>
      <c r="B56" s="2" t="s">
        <v>134</v>
      </c>
      <c r="C56" s="3" t="s">
        <v>135</v>
      </c>
      <c r="D56" s="1" t="s">
        <v>136</v>
      </c>
      <c r="E56" s="5">
        <v>16</v>
      </c>
      <c r="F56" s="1" t="s">
        <v>137</v>
      </c>
      <c r="P56" s="1" t="s">
        <v>61</v>
      </c>
      <c r="T56" s="32" t="s">
        <v>35</v>
      </c>
      <c r="U56" s="32" t="s">
        <v>35</v>
      </c>
      <c r="V56" s="32" t="s">
        <v>62</v>
      </c>
    </row>
    <row r="57" spans="1:22">
      <c r="D57" s="1" t="s">
        <v>138</v>
      </c>
    </row>
    <row r="58" spans="1:22">
      <c r="D58" s="1" t="s">
        <v>139</v>
      </c>
    </row>
    <row r="59" spans="1:22">
      <c r="A59" s="18">
        <v>28</v>
      </c>
      <c r="B59" s="2" t="s">
        <v>134</v>
      </c>
      <c r="C59" s="3" t="s">
        <v>140</v>
      </c>
      <c r="D59" s="1" t="s">
        <v>141</v>
      </c>
      <c r="E59" s="5">
        <v>3</v>
      </c>
      <c r="F59" s="1" t="s">
        <v>137</v>
      </c>
      <c r="P59" s="1" t="s">
        <v>61</v>
      </c>
      <c r="T59" s="32" t="s">
        <v>35</v>
      </c>
      <c r="U59" s="32" t="s">
        <v>35</v>
      </c>
      <c r="V59" s="32" t="s">
        <v>62</v>
      </c>
    </row>
    <row r="60" spans="1:22">
      <c r="D60" s="1" t="s">
        <v>142</v>
      </c>
    </row>
    <row r="61" spans="1:22">
      <c r="D61" s="1" t="s">
        <v>143</v>
      </c>
    </row>
    <row r="62" spans="1:22">
      <c r="A62" s="18">
        <v>29</v>
      </c>
      <c r="B62" s="2" t="s">
        <v>104</v>
      </c>
      <c r="C62" s="3" t="s">
        <v>144</v>
      </c>
      <c r="D62" s="1" t="s">
        <v>145</v>
      </c>
      <c r="E62" s="5">
        <v>3</v>
      </c>
      <c r="F62" s="1" t="s">
        <v>78</v>
      </c>
      <c r="P62" s="1" t="s">
        <v>61</v>
      </c>
      <c r="T62" s="32" t="s">
        <v>35</v>
      </c>
      <c r="U62" s="32" t="s">
        <v>35</v>
      </c>
      <c r="V62" s="32" t="s">
        <v>62</v>
      </c>
    </row>
    <row r="63" spans="1:22">
      <c r="D63" s="1" t="s">
        <v>146</v>
      </c>
    </row>
    <row r="64" spans="1:22">
      <c r="D64" s="18" t="s">
        <v>147</v>
      </c>
    </row>
    <row r="66" spans="1:22">
      <c r="B66" s="3" t="s">
        <v>148</v>
      </c>
    </row>
    <row r="67" spans="1:22">
      <c r="A67" s="18">
        <v>30</v>
      </c>
      <c r="B67" s="2" t="s">
        <v>64</v>
      </c>
      <c r="C67" s="3" t="s">
        <v>149</v>
      </c>
      <c r="D67" s="1" t="s">
        <v>150</v>
      </c>
      <c r="E67" s="5">
        <v>123</v>
      </c>
      <c r="F67" s="1" t="s">
        <v>60</v>
      </c>
      <c r="P67" s="1" t="s">
        <v>61</v>
      </c>
      <c r="T67" s="32" t="s">
        <v>35</v>
      </c>
      <c r="U67" s="32" t="s">
        <v>35</v>
      </c>
      <c r="V67" s="32" t="s">
        <v>62</v>
      </c>
    </row>
    <row r="68" spans="1:22">
      <c r="D68" s="1" t="s">
        <v>131</v>
      </c>
    </row>
    <row r="69" spans="1:22">
      <c r="D69" s="18" t="s">
        <v>151</v>
      </c>
    </row>
    <row r="71" spans="1:22">
      <c r="B71" s="3" t="s">
        <v>152</v>
      </c>
    </row>
    <row r="72" spans="1:22">
      <c r="A72" s="18">
        <v>31</v>
      </c>
      <c r="B72" s="2" t="s">
        <v>64</v>
      </c>
      <c r="C72" s="3" t="s">
        <v>153</v>
      </c>
      <c r="D72" s="1" t="s">
        <v>154</v>
      </c>
      <c r="E72" s="5">
        <v>123</v>
      </c>
      <c r="F72" s="1" t="s">
        <v>60</v>
      </c>
      <c r="P72" s="1" t="s">
        <v>61</v>
      </c>
      <c r="T72" s="32" t="s">
        <v>35</v>
      </c>
      <c r="U72" s="32" t="s">
        <v>35</v>
      </c>
      <c r="V72" s="32" t="s">
        <v>62</v>
      </c>
    </row>
    <row r="73" spans="1:22">
      <c r="D73" s="1" t="s">
        <v>131</v>
      </c>
    </row>
    <row r="74" spans="1:22">
      <c r="A74" s="18">
        <v>32</v>
      </c>
      <c r="B74" s="2" t="s">
        <v>64</v>
      </c>
      <c r="C74" s="3" t="s">
        <v>155</v>
      </c>
      <c r="D74" s="1" t="s">
        <v>156</v>
      </c>
      <c r="E74" s="5">
        <v>41</v>
      </c>
      <c r="F74" s="1" t="s">
        <v>60</v>
      </c>
      <c r="P74" s="1" t="s">
        <v>61</v>
      </c>
      <c r="T74" s="32" t="s">
        <v>35</v>
      </c>
      <c r="U74" s="32" t="s">
        <v>35</v>
      </c>
      <c r="V74" s="32" t="s">
        <v>62</v>
      </c>
    </row>
    <row r="75" spans="1:22">
      <c r="D75" s="1" t="s">
        <v>157</v>
      </c>
    </row>
    <row r="76" spans="1:22">
      <c r="D76" s="1" t="s">
        <v>158</v>
      </c>
    </row>
    <row r="77" spans="1:22">
      <c r="A77" s="18">
        <v>33</v>
      </c>
      <c r="B77" s="2" t="s">
        <v>64</v>
      </c>
      <c r="C77" s="3" t="s">
        <v>159</v>
      </c>
      <c r="D77" s="1" t="s">
        <v>160</v>
      </c>
      <c r="E77" s="5">
        <v>20.5</v>
      </c>
      <c r="F77" s="1" t="s">
        <v>60</v>
      </c>
      <c r="P77" s="1" t="s">
        <v>61</v>
      </c>
      <c r="T77" s="32" t="s">
        <v>35</v>
      </c>
      <c r="U77" s="32" t="s">
        <v>35</v>
      </c>
      <c r="V77" s="32" t="s">
        <v>62</v>
      </c>
    </row>
    <row r="78" spans="1:22">
      <c r="D78" s="1" t="s">
        <v>157</v>
      </c>
    </row>
    <row r="79" spans="1:22">
      <c r="D79" s="1" t="s">
        <v>161</v>
      </c>
    </row>
    <row r="80" spans="1:22">
      <c r="A80" s="18">
        <v>34</v>
      </c>
      <c r="B80" s="2" t="s">
        <v>64</v>
      </c>
      <c r="C80" s="3" t="s">
        <v>162</v>
      </c>
      <c r="D80" s="1" t="s">
        <v>163</v>
      </c>
      <c r="E80" s="5">
        <v>20.5</v>
      </c>
      <c r="F80" s="1" t="s">
        <v>60</v>
      </c>
      <c r="P80" s="1" t="s">
        <v>61</v>
      </c>
      <c r="T80" s="32" t="s">
        <v>35</v>
      </c>
      <c r="U80" s="32" t="s">
        <v>35</v>
      </c>
      <c r="V80" s="32" t="s">
        <v>62</v>
      </c>
    </row>
    <row r="81" spans="1:22">
      <c r="D81" s="1" t="s">
        <v>157</v>
      </c>
    </row>
    <row r="82" spans="1:22">
      <c r="D82" s="1" t="s">
        <v>161</v>
      </c>
    </row>
    <row r="83" spans="1:22">
      <c r="A83" s="18">
        <v>35</v>
      </c>
      <c r="B83" s="2" t="s">
        <v>57</v>
      </c>
      <c r="C83" s="3" t="s">
        <v>164</v>
      </c>
      <c r="D83" s="1" t="s">
        <v>165</v>
      </c>
      <c r="E83" s="5">
        <v>23</v>
      </c>
      <c r="F83" s="1" t="s">
        <v>137</v>
      </c>
      <c r="P83" s="1" t="s">
        <v>61</v>
      </c>
      <c r="T83" s="32" t="s">
        <v>35</v>
      </c>
      <c r="U83" s="32" t="s">
        <v>35</v>
      </c>
      <c r="V83" s="32" t="s">
        <v>62</v>
      </c>
    </row>
    <row r="84" spans="1:22">
      <c r="D84" s="1" t="s">
        <v>166</v>
      </c>
    </row>
    <row r="85" spans="1:22">
      <c r="A85" s="18">
        <v>36</v>
      </c>
      <c r="B85" s="2" t="s">
        <v>104</v>
      </c>
      <c r="C85" s="3" t="s">
        <v>167</v>
      </c>
      <c r="D85" s="1" t="s">
        <v>168</v>
      </c>
      <c r="E85" s="5">
        <v>2</v>
      </c>
      <c r="F85" s="1" t="s">
        <v>137</v>
      </c>
      <c r="P85" s="1" t="s">
        <v>61</v>
      </c>
      <c r="T85" s="32" t="s">
        <v>35</v>
      </c>
      <c r="U85" s="32" t="s">
        <v>35</v>
      </c>
      <c r="V85" s="32" t="s">
        <v>62</v>
      </c>
    </row>
    <row r="86" spans="1:22">
      <c r="D86" s="1" t="s">
        <v>169</v>
      </c>
    </row>
    <row r="87" spans="1:22">
      <c r="A87" s="18">
        <v>37</v>
      </c>
      <c r="B87" s="2" t="s">
        <v>104</v>
      </c>
      <c r="C87" s="3" t="s">
        <v>170</v>
      </c>
      <c r="D87" s="1" t="s">
        <v>171</v>
      </c>
      <c r="E87" s="5">
        <v>1</v>
      </c>
      <c r="F87" s="1" t="s">
        <v>137</v>
      </c>
      <c r="P87" s="1" t="s">
        <v>61</v>
      </c>
      <c r="T87" s="32" t="s">
        <v>35</v>
      </c>
      <c r="U87" s="32" t="s">
        <v>35</v>
      </c>
      <c r="V87" s="32" t="s">
        <v>62</v>
      </c>
    </row>
    <row r="88" spans="1:22">
      <c r="A88" s="18">
        <v>38</v>
      </c>
      <c r="B88" s="2" t="s">
        <v>104</v>
      </c>
      <c r="C88" s="3" t="s">
        <v>172</v>
      </c>
      <c r="D88" s="1" t="s">
        <v>173</v>
      </c>
      <c r="E88" s="5">
        <v>3</v>
      </c>
      <c r="F88" s="1" t="s">
        <v>137</v>
      </c>
      <c r="P88" s="1" t="s">
        <v>61</v>
      </c>
      <c r="T88" s="32" t="s">
        <v>35</v>
      </c>
      <c r="U88" s="32" t="s">
        <v>35</v>
      </c>
      <c r="V88" s="32" t="s">
        <v>62</v>
      </c>
    </row>
    <row r="89" spans="1:22">
      <c r="D89" s="1" t="s">
        <v>174</v>
      </c>
    </row>
    <row r="90" spans="1:22">
      <c r="A90" s="18">
        <v>39</v>
      </c>
      <c r="B90" s="2" t="s">
        <v>104</v>
      </c>
      <c r="C90" s="3" t="s">
        <v>175</v>
      </c>
      <c r="D90" s="1" t="s">
        <v>176</v>
      </c>
      <c r="E90" s="5">
        <v>1</v>
      </c>
      <c r="F90" s="1" t="s">
        <v>137</v>
      </c>
      <c r="P90" s="1" t="s">
        <v>61</v>
      </c>
      <c r="T90" s="32" t="s">
        <v>35</v>
      </c>
      <c r="U90" s="32" t="s">
        <v>35</v>
      </c>
      <c r="V90" s="32" t="s">
        <v>62</v>
      </c>
    </row>
    <row r="91" spans="1:22">
      <c r="A91" s="18">
        <v>40</v>
      </c>
      <c r="B91" s="2" t="s">
        <v>104</v>
      </c>
      <c r="C91" s="3" t="s">
        <v>177</v>
      </c>
      <c r="D91" s="1" t="s">
        <v>178</v>
      </c>
      <c r="E91" s="5">
        <v>2</v>
      </c>
      <c r="F91" s="1" t="s">
        <v>137</v>
      </c>
      <c r="P91" s="1" t="s">
        <v>61</v>
      </c>
      <c r="T91" s="32" t="s">
        <v>35</v>
      </c>
      <c r="U91" s="32" t="s">
        <v>35</v>
      </c>
      <c r="V91" s="32" t="s">
        <v>62</v>
      </c>
    </row>
    <row r="92" spans="1:22">
      <c r="D92" s="1" t="s">
        <v>169</v>
      </c>
    </row>
    <row r="93" spans="1:22">
      <c r="A93" s="18">
        <v>41</v>
      </c>
      <c r="B93" s="2" t="s">
        <v>104</v>
      </c>
      <c r="C93" s="3" t="s">
        <v>179</v>
      </c>
      <c r="D93" s="1" t="s">
        <v>180</v>
      </c>
      <c r="E93" s="5">
        <v>2</v>
      </c>
      <c r="F93" s="1" t="s">
        <v>137</v>
      </c>
      <c r="P93" s="1" t="s">
        <v>61</v>
      </c>
      <c r="T93" s="32" t="s">
        <v>35</v>
      </c>
      <c r="U93" s="32" t="s">
        <v>35</v>
      </c>
      <c r="V93" s="32" t="s">
        <v>62</v>
      </c>
    </row>
    <row r="94" spans="1:22">
      <c r="A94" s="18">
        <v>42</v>
      </c>
      <c r="B94" s="2" t="s">
        <v>104</v>
      </c>
      <c r="C94" s="3" t="s">
        <v>181</v>
      </c>
      <c r="D94" s="1" t="s">
        <v>182</v>
      </c>
      <c r="E94" s="5">
        <v>2</v>
      </c>
      <c r="F94" s="1" t="s">
        <v>137</v>
      </c>
      <c r="P94" s="1" t="s">
        <v>61</v>
      </c>
      <c r="T94" s="32" t="s">
        <v>35</v>
      </c>
      <c r="U94" s="32" t="s">
        <v>35</v>
      </c>
      <c r="V94" s="32" t="s">
        <v>62</v>
      </c>
    </row>
    <row r="95" spans="1:22">
      <c r="A95" s="18">
        <v>43</v>
      </c>
      <c r="B95" s="2" t="s">
        <v>104</v>
      </c>
      <c r="C95" s="3" t="s">
        <v>183</v>
      </c>
      <c r="D95" s="1" t="s">
        <v>184</v>
      </c>
      <c r="E95" s="5">
        <v>9</v>
      </c>
      <c r="F95" s="1" t="s">
        <v>137</v>
      </c>
      <c r="P95" s="1" t="s">
        <v>61</v>
      </c>
      <c r="T95" s="32" t="s">
        <v>35</v>
      </c>
      <c r="U95" s="32" t="s">
        <v>35</v>
      </c>
      <c r="V95" s="32" t="s">
        <v>62</v>
      </c>
    </row>
    <row r="96" spans="1:22">
      <c r="A96" s="18">
        <v>44</v>
      </c>
      <c r="B96" s="2" t="s">
        <v>57</v>
      </c>
      <c r="C96" s="3" t="s">
        <v>185</v>
      </c>
      <c r="D96" s="1" t="s">
        <v>186</v>
      </c>
      <c r="E96" s="5">
        <v>23</v>
      </c>
      <c r="F96" s="1" t="s">
        <v>137</v>
      </c>
      <c r="P96" s="1" t="s">
        <v>61</v>
      </c>
      <c r="T96" s="32" t="s">
        <v>35</v>
      </c>
      <c r="U96" s="32" t="s">
        <v>35</v>
      </c>
      <c r="V96" s="32" t="s">
        <v>62</v>
      </c>
    </row>
    <row r="97" spans="1:22">
      <c r="A97" s="18">
        <v>45</v>
      </c>
      <c r="B97" s="2" t="s">
        <v>57</v>
      </c>
      <c r="C97" s="3" t="s">
        <v>187</v>
      </c>
      <c r="D97" s="1" t="s">
        <v>188</v>
      </c>
      <c r="E97" s="5">
        <v>123</v>
      </c>
      <c r="F97" s="1" t="s">
        <v>60</v>
      </c>
      <c r="P97" s="1" t="s">
        <v>61</v>
      </c>
      <c r="T97" s="32" t="s">
        <v>35</v>
      </c>
      <c r="U97" s="32" t="s">
        <v>35</v>
      </c>
      <c r="V97" s="32" t="s">
        <v>62</v>
      </c>
    </row>
    <row r="98" spans="1:22">
      <c r="D98" s="1" t="s">
        <v>189</v>
      </c>
    </row>
    <row r="99" spans="1:22">
      <c r="A99" s="18">
        <v>46</v>
      </c>
      <c r="B99" s="2" t="s">
        <v>104</v>
      </c>
      <c r="C99" s="3" t="s">
        <v>190</v>
      </c>
      <c r="D99" s="1" t="s">
        <v>191</v>
      </c>
      <c r="E99" s="5">
        <v>124.23</v>
      </c>
      <c r="F99" s="1" t="s">
        <v>60</v>
      </c>
      <c r="P99" s="1" t="s">
        <v>61</v>
      </c>
      <c r="T99" s="32" t="s">
        <v>35</v>
      </c>
      <c r="U99" s="32" t="s">
        <v>35</v>
      </c>
      <c r="V99" s="32" t="s">
        <v>62</v>
      </c>
    </row>
    <row r="100" spans="1:22">
      <c r="D100" s="1" t="s">
        <v>192</v>
      </c>
    </row>
    <row r="101" spans="1:22">
      <c r="A101" s="18">
        <v>47</v>
      </c>
      <c r="B101" s="2" t="s">
        <v>57</v>
      </c>
      <c r="C101" s="3" t="s">
        <v>193</v>
      </c>
      <c r="D101" s="1" t="s">
        <v>194</v>
      </c>
      <c r="E101" s="5">
        <v>7.4</v>
      </c>
      <c r="F101" s="1" t="s">
        <v>60</v>
      </c>
      <c r="P101" s="1" t="s">
        <v>61</v>
      </c>
      <c r="T101" s="32" t="s">
        <v>35</v>
      </c>
      <c r="U101" s="32" t="s">
        <v>35</v>
      </c>
      <c r="V101" s="32" t="s">
        <v>62</v>
      </c>
    </row>
    <row r="102" spans="1:22">
      <c r="D102" s="1" t="s">
        <v>195</v>
      </c>
    </row>
    <row r="103" spans="1:22">
      <c r="A103" s="18">
        <v>48</v>
      </c>
      <c r="B103" s="2" t="s">
        <v>104</v>
      </c>
      <c r="C103" s="3" t="s">
        <v>196</v>
      </c>
      <c r="D103" s="1" t="s">
        <v>197</v>
      </c>
      <c r="E103" s="5">
        <v>4.6459999999999999</v>
      </c>
      <c r="F103" s="1" t="s">
        <v>60</v>
      </c>
      <c r="P103" s="1" t="s">
        <v>61</v>
      </c>
      <c r="T103" s="32" t="s">
        <v>35</v>
      </c>
      <c r="U103" s="32" t="s">
        <v>35</v>
      </c>
      <c r="V103" s="32" t="s">
        <v>62</v>
      </c>
    </row>
    <row r="104" spans="1:22">
      <c r="D104" s="1" t="s">
        <v>198</v>
      </c>
    </row>
    <row r="105" spans="1:22">
      <c r="A105" s="18">
        <v>49</v>
      </c>
      <c r="B105" s="2" t="s">
        <v>104</v>
      </c>
      <c r="C105" s="3" t="s">
        <v>199</v>
      </c>
      <c r="D105" s="1" t="s">
        <v>200</v>
      </c>
      <c r="E105" s="5">
        <v>2.4239999999999999</v>
      </c>
      <c r="F105" s="1" t="s">
        <v>60</v>
      </c>
      <c r="P105" s="1" t="s">
        <v>61</v>
      </c>
      <c r="T105" s="32" t="s">
        <v>35</v>
      </c>
      <c r="U105" s="32" t="s">
        <v>35</v>
      </c>
      <c r="V105" s="32" t="s">
        <v>62</v>
      </c>
    </row>
    <row r="106" spans="1:22">
      <c r="D106" s="1" t="s">
        <v>201</v>
      </c>
    </row>
    <row r="107" spans="1:22">
      <c r="A107" s="18">
        <v>50</v>
      </c>
      <c r="B107" s="2" t="s">
        <v>104</v>
      </c>
      <c r="C107" s="3" t="s">
        <v>202</v>
      </c>
      <c r="D107" s="1" t="s">
        <v>203</v>
      </c>
      <c r="E107" s="5">
        <v>0.40400000000000003</v>
      </c>
      <c r="F107" s="1" t="s">
        <v>60</v>
      </c>
      <c r="P107" s="1" t="s">
        <v>61</v>
      </c>
      <c r="T107" s="32" t="s">
        <v>35</v>
      </c>
      <c r="U107" s="32" t="s">
        <v>35</v>
      </c>
      <c r="V107" s="32" t="s">
        <v>62</v>
      </c>
    </row>
    <row r="108" spans="1:22">
      <c r="D108" s="1" t="s">
        <v>204</v>
      </c>
    </row>
    <row r="109" spans="1:22">
      <c r="D109" s="18" t="s">
        <v>205</v>
      </c>
    </row>
    <row r="111" spans="1:22">
      <c r="B111" s="3" t="s">
        <v>206</v>
      </c>
    </row>
    <row r="112" spans="1:22">
      <c r="A112" s="18">
        <v>51</v>
      </c>
      <c r="B112" s="2" t="s">
        <v>64</v>
      </c>
      <c r="C112" s="3" t="s">
        <v>207</v>
      </c>
      <c r="D112" s="1" t="s">
        <v>208</v>
      </c>
      <c r="E112" s="5">
        <v>2</v>
      </c>
      <c r="F112" s="1" t="s">
        <v>137</v>
      </c>
      <c r="P112" s="1" t="s">
        <v>61</v>
      </c>
      <c r="T112" s="32" t="s">
        <v>35</v>
      </c>
      <c r="U112" s="32" t="s">
        <v>35</v>
      </c>
      <c r="V112" s="32" t="s">
        <v>62</v>
      </c>
    </row>
    <row r="113" spans="1:22">
      <c r="D113" s="18" t="s">
        <v>209</v>
      </c>
    </row>
    <row r="115" spans="1:22">
      <c r="B115" s="3" t="s">
        <v>210</v>
      </c>
    </row>
    <row r="116" spans="1:22">
      <c r="A116" s="18">
        <v>52</v>
      </c>
      <c r="B116" s="2" t="s">
        <v>64</v>
      </c>
      <c r="C116" s="3" t="s">
        <v>211</v>
      </c>
      <c r="D116" s="1" t="s">
        <v>212</v>
      </c>
      <c r="E116" s="5">
        <v>1</v>
      </c>
      <c r="F116" s="1" t="s">
        <v>137</v>
      </c>
      <c r="P116" s="1" t="s">
        <v>61</v>
      </c>
      <c r="T116" s="32" t="s">
        <v>35</v>
      </c>
      <c r="U116" s="32" t="s">
        <v>35</v>
      </c>
      <c r="V116" s="32" t="s">
        <v>62</v>
      </c>
    </row>
    <row r="117" spans="1:22">
      <c r="D117" s="1" t="s">
        <v>213</v>
      </c>
    </row>
    <row r="118" spans="1:22">
      <c r="A118" s="18">
        <v>53</v>
      </c>
      <c r="B118" s="2" t="s">
        <v>104</v>
      </c>
      <c r="C118" s="3" t="s">
        <v>214</v>
      </c>
      <c r="D118" s="1" t="s">
        <v>215</v>
      </c>
      <c r="E118" s="5">
        <v>1</v>
      </c>
      <c r="F118" s="1" t="s">
        <v>137</v>
      </c>
      <c r="P118" s="1" t="s">
        <v>61</v>
      </c>
      <c r="T118" s="32" t="s">
        <v>35</v>
      </c>
      <c r="U118" s="32" t="s">
        <v>35</v>
      </c>
      <c r="V118" s="32" t="s">
        <v>62</v>
      </c>
    </row>
    <row r="119" spans="1:22">
      <c r="A119" s="18">
        <v>54</v>
      </c>
      <c r="B119" s="2" t="s">
        <v>64</v>
      </c>
      <c r="C119" s="3" t="s">
        <v>216</v>
      </c>
      <c r="D119" s="1" t="s">
        <v>217</v>
      </c>
      <c r="E119" s="5">
        <v>31.2</v>
      </c>
      <c r="F119" s="1" t="s">
        <v>78</v>
      </c>
      <c r="P119" s="1" t="s">
        <v>61</v>
      </c>
      <c r="T119" s="32" t="s">
        <v>35</v>
      </c>
      <c r="U119" s="32" t="s">
        <v>35</v>
      </c>
      <c r="V119" s="32" t="s">
        <v>62</v>
      </c>
    </row>
    <row r="120" spans="1:22">
      <c r="D120" s="1" t="s">
        <v>218</v>
      </c>
    </row>
    <row r="121" spans="1:22">
      <c r="A121" s="18">
        <v>55</v>
      </c>
      <c r="B121" s="2" t="s">
        <v>64</v>
      </c>
      <c r="C121" s="3" t="s">
        <v>219</v>
      </c>
      <c r="D121" s="1" t="s">
        <v>220</v>
      </c>
      <c r="E121" s="5">
        <v>31.2</v>
      </c>
      <c r="F121" s="1" t="s">
        <v>78</v>
      </c>
      <c r="P121" s="1" t="s">
        <v>61</v>
      </c>
      <c r="T121" s="32" t="s">
        <v>35</v>
      </c>
      <c r="U121" s="32" t="s">
        <v>35</v>
      </c>
      <c r="V121" s="32" t="s">
        <v>62</v>
      </c>
    </row>
    <row r="122" spans="1:22">
      <c r="A122" s="18">
        <v>56</v>
      </c>
      <c r="B122" s="2" t="s">
        <v>64</v>
      </c>
      <c r="C122" s="3" t="s">
        <v>221</v>
      </c>
      <c r="D122" s="1" t="s">
        <v>222</v>
      </c>
      <c r="E122" s="5">
        <v>28</v>
      </c>
      <c r="F122" s="1" t="s">
        <v>78</v>
      </c>
      <c r="P122" s="1" t="s">
        <v>61</v>
      </c>
      <c r="T122" s="32" t="s">
        <v>35</v>
      </c>
      <c r="U122" s="32" t="s">
        <v>35</v>
      </c>
      <c r="V122" s="32" t="s">
        <v>62</v>
      </c>
    </row>
    <row r="123" spans="1:22">
      <c r="A123" s="18">
        <v>57</v>
      </c>
      <c r="B123" s="2" t="s">
        <v>64</v>
      </c>
      <c r="C123" s="3" t="s">
        <v>223</v>
      </c>
      <c r="D123" s="1" t="s">
        <v>224</v>
      </c>
      <c r="E123" s="5">
        <v>18</v>
      </c>
      <c r="F123" s="1" t="s">
        <v>78</v>
      </c>
      <c r="P123" s="1" t="s">
        <v>61</v>
      </c>
      <c r="T123" s="32" t="s">
        <v>35</v>
      </c>
      <c r="U123" s="32" t="s">
        <v>35</v>
      </c>
      <c r="V123" s="32" t="s">
        <v>62</v>
      </c>
    </row>
    <row r="124" spans="1:22">
      <c r="D124" s="1" t="s">
        <v>225</v>
      </c>
    </row>
    <row r="125" spans="1:22">
      <c r="A125" s="18">
        <v>58</v>
      </c>
      <c r="B125" s="2" t="s">
        <v>104</v>
      </c>
      <c r="C125" s="3" t="s">
        <v>226</v>
      </c>
      <c r="D125" s="1" t="s">
        <v>227</v>
      </c>
      <c r="E125" s="5">
        <v>18.18</v>
      </c>
      <c r="F125" s="1" t="s">
        <v>137</v>
      </c>
      <c r="P125" s="1" t="s">
        <v>61</v>
      </c>
      <c r="T125" s="32" t="s">
        <v>35</v>
      </c>
      <c r="U125" s="32" t="s">
        <v>35</v>
      </c>
      <c r="V125" s="32" t="s">
        <v>62</v>
      </c>
    </row>
    <row r="126" spans="1:22">
      <c r="D126" s="1" t="s">
        <v>228</v>
      </c>
    </row>
    <row r="127" spans="1:22">
      <c r="A127" s="18">
        <v>59</v>
      </c>
      <c r="B127" s="2" t="s">
        <v>64</v>
      </c>
      <c r="C127" s="3" t="s">
        <v>229</v>
      </c>
      <c r="D127" s="1" t="s">
        <v>230</v>
      </c>
      <c r="E127" s="5">
        <v>44.7</v>
      </c>
      <c r="F127" s="1" t="s">
        <v>78</v>
      </c>
      <c r="P127" s="1" t="s">
        <v>61</v>
      </c>
      <c r="T127" s="32" t="s">
        <v>35</v>
      </c>
      <c r="U127" s="32" t="s">
        <v>35</v>
      </c>
      <c r="V127" s="32" t="s">
        <v>62</v>
      </c>
    </row>
    <row r="128" spans="1:22">
      <c r="D128" s="1" t="s">
        <v>231</v>
      </c>
    </row>
    <row r="129" spans="1:22">
      <c r="A129" s="18">
        <v>60</v>
      </c>
      <c r="B129" s="2" t="s">
        <v>104</v>
      </c>
      <c r="C129" s="3" t="s">
        <v>232</v>
      </c>
      <c r="D129" s="1" t="s">
        <v>233</v>
      </c>
      <c r="E129" s="5">
        <v>45.146999999999998</v>
      </c>
      <c r="F129" s="1" t="s">
        <v>137</v>
      </c>
      <c r="P129" s="1" t="s">
        <v>61</v>
      </c>
      <c r="T129" s="32" t="s">
        <v>35</v>
      </c>
      <c r="U129" s="32" t="s">
        <v>35</v>
      </c>
      <c r="V129" s="32" t="s">
        <v>62</v>
      </c>
    </row>
    <row r="130" spans="1:22">
      <c r="D130" s="1" t="s">
        <v>234</v>
      </c>
    </row>
    <row r="131" spans="1:22">
      <c r="A131" s="18">
        <v>61</v>
      </c>
      <c r="B131" s="2" t="s">
        <v>64</v>
      </c>
      <c r="C131" s="3" t="s">
        <v>235</v>
      </c>
      <c r="D131" s="1" t="s">
        <v>236</v>
      </c>
      <c r="E131" s="5">
        <v>6.0439999999999996</v>
      </c>
      <c r="F131" s="1" t="s">
        <v>83</v>
      </c>
      <c r="P131" s="1" t="s">
        <v>61</v>
      </c>
      <c r="T131" s="32" t="s">
        <v>35</v>
      </c>
      <c r="U131" s="32" t="s">
        <v>35</v>
      </c>
      <c r="V131" s="32" t="s">
        <v>62</v>
      </c>
    </row>
    <row r="132" spans="1:22">
      <c r="D132" s="1" t="s">
        <v>237</v>
      </c>
    </row>
    <row r="133" spans="1:22">
      <c r="D133" s="1" t="s">
        <v>238</v>
      </c>
    </row>
    <row r="134" spans="1:22">
      <c r="A134" s="18">
        <v>62</v>
      </c>
      <c r="B134" s="2" t="s">
        <v>64</v>
      </c>
      <c r="C134" s="3" t="s">
        <v>239</v>
      </c>
      <c r="D134" s="1" t="s">
        <v>240</v>
      </c>
      <c r="E134" s="5">
        <v>41</v>
      </c>
      <c r="F134" s="1" t="s">
        <v>78</v>
      </c>
      <c r="P134" s="1" t="s">
        <v>61</v>
      </c>
      <c r="T134" s="32" t="s">
        <v>35</v>
      </c>
      <c r="U134" s="32" t="s">
        <v>35</v>
      </c>
      <c r="V134" s="32" t="s">
        <v>62</v>
      </c>
    </row>
    <row r="135" spans="1:22">
      <c r="A135" s="18">
        <v>63</v>
      </c>
      <c r="B135" s="2" t="s">
        <v>57</v>
      </c>
      <c r="C135" s="3" t="s">
        <v>241</v>
      </c>
      <c r="D135" s="1" t="s">
        <v>242</v>
      </c>
      <c r="E135" s="5">
        <v>44.7</v>
      </c>
      <c r="F135" s="1" t="s">
        <v>78</v>
      </c>
      <c r="P135" s="1" t="s">
        <v>61</v>
      </c>
      <c r="T135" s="32" t="s">
        <v>35</v>
      </c>
      <c r="U135" s="32" t="s">
        <v>35</v>
      </c>
      <c r="V135" s="32" t="s">
        <v>62</v>
      </c>
    </row>
    <row r="136" spans="1:22">
      <c r="A136" s="18">
        <v>64</v>
      </c>
      <c r="B136" s="2" t="s">
        <v>64</v>
      </c>
      <c r="C136" s="3" t="s">
        <v>243</v>
      </c>
      <c r="D136" s="1" t="s">
        <v>244</v>
      </c>
      <c r="E136" s="5">
        <v>2</v>
      </c>
      <c r="F136" s="1" t="s">
        <v>137</v>
      </c>
      <c r="P136" s="1" t="s">
        <v>61</v>
      </c>
      <c r="T136" s="32" t="s">
        <v>35</v>
      </c>
      <c r="U136" s="32" t="s">
        <v>35</v>
      </c>
      <c r="V136" s="32" t="s">
        <v>62</v>
      </c>
    </row>
    <row r="137" spans="1:22">
      <c r="D137" s="1" t="s">
        <v>245</v>
      </c>
    </row>
    <row r="138" spans="1:22">
      <c r="A138" s="18">
        <v>65</v>
      </c>
      <c r="B138" s="2" t="s">
        <v>57</v>
      </c>
      <c r="C138" s="3" t="s">
        <v>246</v>
      </c>
      <c r="D138" s="1" t="s">
        <v>247</v>
      </c>
      <c r="E138" s="5">
        <v>96.218999999999994</v>
      </c>
      <c r="F138" s="1" t="s">
        <v>248</v>
      </c>
      <c r="P138" s="1" t="s">
        <v>61</v>
      </c>
      <c r="T138" s="32" t="s">
        <v>35</v>
      </c>
      <c r="U138" s="32" t="s">
        <v>35</v>
      </c>
      <c r="V138" s="32" t="s">
        <v>62</v>
      </c>
    </row>
    <row r="139" spans="1:22">
      <c r="A139" s="18">
        <v>66</v>
      </c>
      <c r="B139" s="2" t="s">
        <v>57</v>
      </c>
      <c r="C139" s="3" t="s">
        <v>249</v>
      </c>
      <c r="D139" s="1" t="s">
        <v>250</v>
      </c>
      <c r="E139" s="5">
        <v>96.218999999999994</v>
      </c>
      <c r="F139" s="1" t="s">
        <v>248</v>
      </c>
      <c r="P139" s="1" t="s">
        <v>61</v>
      </c>
      <c r="T139" s="32" t="s">
        <v>35</v>
      </c>
      <c r="U139" s="32" t="s">
        <v>35</v>
      </c>
      <c r="V139" s="32" t="s">
        <v>62</v>
      </c>
    </row>
    <row r="140" spans="1:22">
      <c r="A140" s="18">
        <v>67</v>
      </c>
      <c r="B140" s="2" t="s">
        <v>57</v>
      </c>
      <c r="C140" s="3" t="s">
        <v>251</v>
      </c>
      <c r="D140" s="1" t="s">
        <v>252</v>
      </c>
      <c r="E140" s="5">
        <v>1635.723</v>
      </c>
      <c r="F140" s="1" t="s">
        <v>248</v>
      </c>
      <c r="P140" s="1" t="s">
        <v>61</v>
      </c>
      <c r="T140" s="32" t="s">
        <v>35</v>
      </c>
      <c r="U140" s="32" t="s">
        <v>35</v>
      </c>
      <c r="V140" s="32" t="s">
        <v>62</v>
      </c>
    </row>
    <row r="141" spans="1:22">
      <c r="D141" s="1" t="s">
        <v>253</v>
      </c>
    </row>
    <row r="142" spans="1:22">
      <c r="A142" s="18">
        <v>68</v>
      </c>
      <c r="B142" s="2" t="s">
        <v>57</v>
      </c>
      <c r="C142" s="3" t="s">
        <v>254</v>
      </c>
      <c r="D142" s="1" t="s">
        <v>255</v>
      </c>
      <c r="E142" s="5">
        <v>96.218999999999994</v>
      </c>
      <c r="F142" s="1" t="s">
        <v>248</v>
      </c>
      <c r="P142" s="1" t="s">
        <v>61</v>
      </c>
      <c r="T142" s="32" t="s">
        <v>35</v>
      </c>
      <c r="U142" s="32" t="s">
        <v>35</v>
      </c>
      <c r="V142" s="32" t="s">
        <v>62</v>
      </c>
    </row>
    <row r="143" spans="1:22">
      <c r="A143" s="18">
        <v>69</v>
      </c>
      <c r="B143" s="2" t="s">
        <v>57</v>
      </c>
      <c r="C143" s="3" t="s">
        <v>256</v>
      </c>
      <c r="D143" s="1" t="s">
        <v>257</v>
      </c>
      <c r="E143" s="5">
        <v>96.218999999999994</v>
      </c>
      <c r="F143" s="1" t="s">
        <v>248</v>
      </c>
      <c r="P143" s="1" t="s">
        <v>61</v>
      </c>
      <c r="T143" s="32" t="s">
        <v>35</v>
      </c>
      <c r="U143" s="32" t="s">
        <v>35</v>
      </c>
      <c r="V143" s="32" t="s">
        <v>62</v>
      </c>
    </row>
    <row r="144" spans="1:22">
      <c r="A144" s="18">
        <v>70</v>
      </c>
      <c r="B144" s="2" t="s">
        <v>64</v>
      </c>
      <c r="C144" s="3" t="s">
        <v>258</v>
      </c>
      <c r="D144" s="1" t="s">
        <v>259</v>
      </c>
      <c r="E144" s="5">
        <v>129.72499999999999</v>
      </c>
      <c r="F144" s="1" t="s">
        <v>248</v>
      </c>
      <c r="P144" s="1" t="s">
        <v>61</v>
      </c>
      <c r="T144" s="32" t="s">
        <v>35</v>
      </c>
      <c r="U144" s="32" t="s">
        <v>35</v>
      </c>
      <c r="V144" s="32" t="s">
        <v>62</v>
      </c>
    </row>
    <row r="145" spans="1:22">
      <c r="D145" s="18" t="s">
        <v>260</v>
      </c>
    </row>
    <row r="147" spans="1:22">
      <c r="D147" s="18" t="s">
        <v>261</v>
      </c>
    </row>
    <row r="149" spans="1:22">
      <c r="B149" s="49" t="s">
        <v>262</v>
      </c>
    </row>
    <row r="150" spans="1:22">
      <c r="B150" s="3" t="s">
        <v>263</v>
      </c>
    </row>
    <row r="151" spans="1:22">
      <c r="A151" s="18">
        <v>71</v>
      </c>
      <c r="B151" s="2" t="s">
        <v>264</v>
      </c>
      <c r="C151" s="3" t="s">
        <v>265</v>
      </c>
      <c r="D151" s="1" t="s">
        <v>266</v>
      </c>
      <c r="E151" s="5">
        <v>16</v>
      </c>
      <c r="F151" s="1" t="s">
        <v>78</v>
      </c>
      <c r="P151" s="1" t="s">
        <v>61</v>
      </c>
      <c r="T151" s="32" t="s">
        <v>35</v>
      </c>
      <c r="U151" s="32" t="s">
        <v>35</v>
      </c>
      <c r="V151" s="32" t="s">
        <v>267</v>
      </c>
    </row>
    <row r="152" spans="1:22">
      <c r="A152" s="18">
        <v>72</v>
      </c>
      <c r="B152" s="2" t="s">
        <v>104</v>
      </c>
      <c r="C152" s="3" t="s">
        <v>268</v>
      </c>
      <c r="D152" s="1" t="s">
        <v>269</v>
      </c>
      <c r="E152" s="5">
        <v>16</v>
      </c>
      <c r="F152" s="1" t="s">
        <v>78</v>
      </c>
      <c r="P152" s="1" t="s">
        <v>61</v>
      </c>
      <c r="T152" s="32" t="s">
        <v>35</v>
      </c>
      <c r="U152" s="32" t="s">
        <v>35</v>
      </c>
      <c r="V152" s="32" t="s">
        <v>267</v>
      </c>
    </row>
    <row r="153" spans="1:22">
      <c r="A153" s="18">
        <v>73</v>
      </c>
      <c r="B153" s="2" t="s">
        <v>264</v>
      </c>
      <c r="C153" s="3" t="s">
        <v>270</v>
      </c>
      <c r="D153" s="1" t="s">
        <v>271</v>
      </c>
      <c r="F153" s="1" t="s">
        <v>272</v>
      </c>
      <c r="P153" s="1" t="s">
        <v>61</v>
      </c>
      <c r="T153" s="32" t="s">
        <v>35</v>
      </c>
      <c r="U153" s="32" t="s">
        <v>35</v>
      </c>
      <c r="V153" s="32" t="s">
        <v>267</v>
      </c>
    </row>
    <row r="154" spans="1:22">
      <c r="D154" s="18" t="s">
        <v>273</v>
      </c>
    </row>
    <row r="156" spans="1:22">
      <c r="D156" s="18" t="s">
        <v>274</v>
      </c>
    </row>
    <row r="158" spans="1:22">
      <c r="B158" s="49" t="s">
        <v>275</v>
      </c>
    </row>
    <row r="159" spans="1:22">
      <c r="B159" s="3" t="s">
        <v>276</v>
      </c>
    </row>
    <row r="160" spans="1:22">
      <c r="A160" s="18">
        <v>74</v>
      </c>
      <c r="B160" s="2" t="s">
        <v>277</v>
      </c>
      <c r="C160" s="3" t="s">
        <v>278</v>
      </c>
      <c r="D160" s="1" t="s">
        <v>279</v>
      </c>
      <c r="E160" s="5">
        <v>146</v>
      </c>
      <c r="F160" s="1" t="s">
        <v>78</v>
      </c>
      <c r="P160" s="1" t="s">
        <v>61</v>
      </c>
      <c r="T160" s="32" t="s">
        <v>35</v>
      </c>
      <c r="U160" s="32" t="s">
        <v>35</v>
      </c>
      <c r="V160" s="32" t="s">
        <v>280</v>
      </c>
    </row>
    <row r="161" spans="1:22">
      <c r="D161" s="1" t="s">
        <v>281</v>
      </c>
    </row>
    <row r="162" spans="1:22">
      <c r="A162" s="18">
        <v>75</v>
      </c>
      <c r="B162" s="2" t="s">
        <v>104</v>
      </c>
      <c r="C162" s="3" t="s">
        <v>282</v>
      </c>
      <c r="D162" s="1" t="s">
        <v>283</v>
      </c>
      <c r="E162" s="5">
        <v>146</v>
      </c>
      <c r="F162" s="1" t="s">
        <v>78</v>
      </c>
      <c r="P162" s="1" t="s">
        <v>61</v>
      </c>
      <c r="T162" s="32" t="s">
        <v>35</v>
      </c>
      <c r="U162" s="32" t="s">
        <v>35</v>
      </c>
      <c r="V162" s="32" t="s">
        <v>280</v>
      </c>
    </row>
    <row r="163" spans="1:22">
      <c r="A163" s="18">
        <v>76</v>
      </c>
      <c r="B163" s="2" t="s">
        <v>277</v>
      </c>
      <c r="C163" s="3" t="s">
        <v>284</v>
      </c>
      <c r="D163" s="1" t="s">
        <v>285</v>
      </c>
      <c r="E163" s="5">
        <v>3</v>
      </c>
      <c r="F163" s="1" t="s">
        <v>137</v>
      </c>
      <c r="P163" s="1" t="s">
        <v>61</v>
      </c>
      <c r="T163" s="32" t="s">
        <v>35</v>
      </c>
      <c r="U163" s="32" t="s">
        <v>35</v>
      </c>
      <c r="V163" s="32" t="s">
        <v>280</v>
      </c>
    </row>
    <row r="164" spans="1:22">
      <c r="D164" s="1" t="s">
        <v>174</v>
      </c>
    </row>
    <row r="165" spans="1:22">
      <c r="A165" s="18">
        <v>77</v>
      </c>
      <c r="B165" s="2" t="s">
        <v>104</v>
      </c>
      <c r="C165" s="3" t="s">
        <v>286</v>
      </c>
      <c r="D165" s="1" t="s">
        <v>287</v>
      </c>
      <c r="E165" s="5">
        <v>1</v>
      </c>
      <c r="F165" s="1" t="s">
        <v>137</v>
      </c>
      <c r="P165" s="1" t="s">
        <v>61</v>
      </c>
      <c r="T165" s="32" t="s">
        <v>35</v>
      </c>
      <c r="U165" s="32" t="s">
        <v>35</v>
      </c>
      <c r="V165" s="32" t="s">
        <v>280</v>
      </c>
    </row>
    <row r="166" spans="1:22">
      <c r="A166" s="18">
        <v>78</v>
      </c>
      <c r="B166" s="2" t="s">
        <v>104</v>
      </c>
      <c r="C166" s="3" t="s">
        <v>288</v>
      </c>
      <c r="D166" s="1" t="s">
        <v>289</v>
      </c>
      <c r="E166" s="5">
        <v>1</v>
      </c>
      <c r="F166" s="1" t="s">
        <v>137</v>
      </c>
      <c r="P166" s="1" t="s">
        <v>61</v>
      </c>
      <c r="T166" s="32" t="s">
        <v>35</v>
      </c>
      <c r="U166" s="32" t="s">
        <v>35</v>
      </c>
      <c r="V166" s="32" t="s">
        <v>280</v>
      </c>
    </row>
    <row r="167" spans="1:22">
      <c r="A167" s="18">
        <v>79</v>
      </c>
      <c r="B167" s="2" t="s">
        <v>104</v>
      </c>
      <c r="C167" s="3" t="s">
        <v>290</v>
      </c>
      <c r="D167" s="1" t="s">
        <v>291</v>
      </c>
      <c r="E167" s="5">
        <v>1</v>
      </c>
      <c r="F167" s="1" t="s">
        <v>137</v>
      </c>
      <c r="P167" s="1" t="s">
        <v>61</v>
      </c>
      <c r="T167" s="32" t="s">
        <v>35</v>
      </c>
      <c r="U167" s="32" t="s">
        <v>35</v>
      </c>
      <c r="V167" s="32" t="s">
        <v>280</v>
      </c>
    </row>
    <row r="168" spans="1:22">
      <c r="A168" s="18">
        <v>80</v>
      </c>
      <c r="B168" s="2" t="s">
        <v>104</v>
      </c>
      <c r="C168" s="3" t="s">
        <v>292</v>
      </c>
      <c r="D168" s="1" t="s">
        <v>293</v>
      </c>
      <c r="E168" s="5">
        <v>3</v>
      </c>
      <c r="F168" s="1" t="s">
        <v>137</v>
      </c>
      <c r="P168" s="1" t="s">
        <v>61</v>
      </c>
      <c r="T168" s="32" t="s">
        <v>35</v>
      </c>
      <c r="U168" s="32" t="s">
        <v>35</v>
      </c>
      <c r="V168" s="32" t="s">
        <v>280</v>
      </c>
    </row>
    <row r="169" spans="1:22">
      <c r="A169" s="18">
        <v>81</v>
      </c>
      <c r="B169" s="2" t="s">
        <v>277</v>
      </c>
      <c r="C169" s="3" t="s">
        <v>294</v>
      </c>
      <c r="D169" s="1" t="s">
        <v>295</v>
      </c>
      <c r="E169" s="5">
        <v>4</v>
      </c>
      <c r="F169" s="1" t="s">
        <v>137</v>
      </c>
      <c r="P169" s="1" t="s">
        <v>61</v>
      </c>
      <c r="T169" s="32" t="s">
        <v>35</v>
      </c>
      <c r="U169" s="32" t="s">
        <v>35</v>
      </c>
      <c r="V169" s="32" t="s">
        <v>280</v>
      </c>
    </row>
    <row r="170" spans="1:22">
      <c r="A170" s="18">
        <v>82</v>
      </c>
      <c r="B170" s="2" t="s">
        <v>104</v>
      </c>
      <c r="C170" s="3" t="s">
        <v>296</v>
      </c>
      <c r="D170" s="1" t="s">
        <v>297</v>
      </c>
      <c r="E170" s="5">
        <v>4</v>
      </c>
      <c r="F170" s="1" t="s">
        <v>137</v>
      </c>
      <c r="P170" s="1" t="s">
        <v>61</v>
      </c>
      <c r="T170" s="32" t="s">
        <v>35</v>
      </c>
      <c r="U170" s="32" t="s">
        <v>35</v>
      </c>
      <c r="V170" s="32" t="s">
        <v>280</v>
      </c>
    </row>
    <row r="171" spans="1:22">
      <c r="A171" s="18">
        <v>83</v>
      </c>
      <c r="B171" s="2" t="s">
        <v>104</v>
      </c>
      <c r="C171" s="3" t="s">
        <v>298</v>
      </c>
      <c r="D171" s="1" t="s">
        <v>299</v>
      </c>
      <c r="E171" s="5">
        <v>1</v>
      </c>
      <c r="F171" s="1" t="s">
        <v>137</v>
      </c>
      <c r="P171" s="1" t="s">
        <v>61</v>
      </c>
      <c r="T171" s="32" t="s">
        <v>35</v>
      </c>
      <c r="U171" s="32" t="s">
        <v>35</v>
      </c>
      <c r="V171" s="32" t="s">
        <v>280</v>
      </c>
    </row>
    <row r="172" spans="1:22">
      <c r="A172" s="18">
        <v>84</v>
      </c>
      <c r="B172" s="2" t="s">
        <v>277</v>
      </c>
      <c r="C172" s="3" t="s">
        <v>300</v>
      </c>
      <c r="D172" s="1" t="s">
        <v>301</v>
      </c>
      <c r="E172" s="5">
        <v>1</v>
      </c>
      <c r="F172" s="1" t="s">
        <v>137</v>
      </c>
      <c r="P172" s="1" t="s">
        <v>61</v>
      </c>
      <c r="T172" s="32" t="s">
        <v>35</v>
      </c>
      <c r="U172" s="32" t="s">
        <v>35</v>
      </c>
      <c r="V172" s="32" t="s">
        <v>280</v>
      </c>
    </row>
    <row r="173" spans="1:22">
      <c r="A173" s="18">
        <v>85</v>
      </c>
      <c r="B173" s="2" t="s">
        <v>277</v>
      </c>
      <c r="C173" s="3" t="s">
        <v>302</v>
      </c>
      <c r="D173" s="1" t="s">
        <v>303</v>
      </c>
      <c r="E173" s="5">
        <v>3</v>
      </c>
      <c r="F173" s="1" t="s">
        <v>137</v>
      </c>
      <c r="P173" s="1" t="s">
        <v>61</v>
      </c>
      <c r="T173" s="32" t="s">
        <v>35</v>
      </c>
      <c r="U173" s="32" t="s">
        <v>35</v>
      </c>
      <c r="V173" s="32" t="s">
        <v>280</v>
      </c>
    </row>
    <row r="174" spans="1:22">
      <c r="D174" s="1" t="s">
        <v>304</v>
      </c>
    </row>
    <row r="175" spans="1:22">
      <c r="A175" s="18">
        <v>86</v>
      </c>
      <c r="B175" s="2" t="s">
        <v>104</v>
      </c>
      <c r="C175" s="3" t="s">
        <v>305</v>
      </c>
      <c r="D175" s="1" t="s">
        <v>306</v>
      </c>
      <c r="E175" s="5">
        <v>2</v>
      </c>
      <c r="F175" s="1" t="s">
        <v>307</v>
      </c>
      <c r="P175" s="1" t="s">
        <v>61</v>
      </c>
      <c r="T175" s="32" t="s">
        <v>35</v>
      </c>
      <c r="U175" s="32" t="s">
        <v>35</v>
      </c>
      <c r="V175" s="32" t="s">
        <v>280</v>
      </c>
    </row>
    <row r="176" spans="1:22">
      <c r="A176" s="18">
        <v>87</v>
      </c>
      <c r="B176" s="2" t="s">
        <v>104</v>
      </c>
      <c r="C176" s="3" t="s">
        <v>308</v>
      </c>
      <c r="D176" s="1" t="s">
        <v>309</v>
      </c>
      <c r="E176" s="5">
        <v>1</v>
      </c>
      <c r="F176" s="1" t="s">
        <v>307</v>
      </c>
      <c r="P176" s="1" t="s">
        <v>61</v>
      </c>
      <c r="T176" s="32" t="s">
        <v>35</v>
      </c>
      <c r="U176" s="32" t="s">
        <v>35</v>
      </c>
      <c r="V176" s="32" t="s">
        <v>280</v>
      </c>
    </row>
    <row r="177" spans="1:22">
      <c r="A177" s="18">
        <v>88</v>
      </c>
      <c r="B177" s="2" t="s">
        <v>104</v>
      </c>
      <c r="C177" s="3" t="s">
        <v>310</v>
      </c>
      <c r="D177" s="1" t="s">
        <v>311</v>
      </c>
      <c r="E177" s="5">
        <v>2</v>
      </c>
      <c r="F177" s="1" t="s">
        <v>137</v>
      </c>
      <c r="P177" s="1" t="s">
        <v>61</v>
      </c>
      <c r="T177" s="32" t="s">
        <v>35</v>
      </c>
      <c r="U177" s="32" t="s">
        <v>35</v>
      </c>
      <c r="V177" s="32" t="s">
        <v>280</v>
      </c>
    </row>
    <row r="178" spans="1:22">
      <c r="A178" s="18">
        <v>89</v>
      </c>
      <c r="B178" s="2" t="s">
        <v>277</v>
      </c>
      <c r="C178" s="3" t="s">
        <v>312</v>
      </c>
      <c r="D178" s="1" t="s">
        <v>313</v>
      </c>
      <c r="E178" s="5">
        <v>2</v>
      </c>
      <c r="F178" s="1" t="s">
        <v>137</v>
      </c>
      <c r="P178" s="1" t="s">
        <v>61</v>
      </c>
      <c r="T178" s="32" t="s">
        <v>35</v>
      </c>
      <c r="U178" s="32" t="s">
        <v>35</v>
      </c>
      <c r="V178" s="32" t="s">
        <v>280</v>
      </c>
    </row>
    <row r="179" spans="1:22">
      <c r="A179" s="18">
        <v>90</v>
      </c>
      <c r="B179" s="2" t="s">
        <v>277</v>
      </c>
      <c r="C179" s="3" t="s">
        <v>314</v>
      </c>
      <c r="D179" s="1" t="s">
        <v>315</v>
      </c>
      <c r="E179" s="5">
        <v>30</v>
      </c>
      <c r="F179" s="1" t="s">
        <v>78</v>
      </c>
      <c r="P179" s="1" t="s">
        <v>61</v>
      </c>
      <c r="T179" s="32" t="s">
        <v>35</v>
      </c>
      <c r="U179" s="32" t="s">
        <v>35</v>
      </c>
      <c r="V179" s="32" t="s">
        <v>280</v>
      </c>
    </row>
    <row r="180" spans="1:22">
      <c r="A180" s="18">
        <v>91</v>
      </c>
      <c r="B180" s="2" t="s">
        <v>104</v>
      </c>
      <c r="C180" s="3" t="s">
        <v>316</v>
      </c>
      <c r="D180" s="1" t="s">
        <v>317</v>
      </c>
      <c r="E180" s="5">
        <v>30</v>
      </c>
      <c r="F180" s="1" t="s">
        <v>78</v>
      </c>
      <c r="P180" s="1" t="s">
        <v>61</v>
      </c>
      <c r="T180" s="32" t="s">
        <v>35</v>
      </c>
      <c r="U180" s="32" t="s">
        <v>35</v>
      </c>
      <c r="V180" s="32" t="s">
        <v>280</v>
      </c>
    </row>
    <row r="181" spans="1:22">
      <c r="A181" s="18">
        <v>92</v>
      </c>
      <c r="B181" s="2" t="s">
        <v>277</v>
      </c>
      <c r="C181" s="3" t="s">
        <v>318</v>
      </c>
      <c r="D181" s="1" t="s">
        <v>319</v>
      </c>
      <c r="E181" s="5">
        <v>10</v>
      </c>
      <c r="F181" s="1" t="s">
        <v>137</v>
      </c>
      <c r="P181" s="1" t="s">
        <v>61</v>
      </c>
      <c r="T181" s="32" t="s">
        <v>35</v>
      </c>
      <c r="U181" s="32" t="s">
        <v>35</v>
      </c>
      <c r="V181" s="32" t="s">
        <v>280</v>
      </c>
    </row>
    <row r="182" spans="1:22">
      <c r="A182" s="18">
        <v>93</v>
      </c>
      <c r="B182" s="2" t="s">
        <v>104</v>
      </c>
      <c r="C182" s="3" t="s">
        <v>320</v>
      </c>
      <c r="D182" s="1" t="s">
        <v>321</v>
      </c>
      <c r="E182" s="5">
        <v>10</v>
      </c>
      <c r="F182" s="1" t="s">
        <v>137</v>
      </c>
      <c r="P182" s="1" t="s">
        <v>61</v>
      </c>
      <c r="T182" s="32" t="s">
        <v>35</v>
      </c>
      <c r="U182" s="32" t="s">
        <v>35</v>
      </c>
      <c r="V182" s="32" t="s">
        <v>280</v>
      </c>
    </row>
    <row r="183" spans="1:22">
      <c r="A183" s="18">
        <v>94</v>
      </c>
      <c r="B183" s="2" t="s">
        <v>277</v>
      </c>
      <c r="C183" s="3" t="s">
        <v>322</v>
      </c>
      <c r="D183" s="1" t="s">
        <v>323</v>
      </c>
      <c r="E183" s="5">
        <v>15</v>
      </c>
      <c r="F183" s="1" t="s">
        <v>78</v>
      </c>
      <c r="P183" s="1" t="s">
        <v>61</v>
      </c>
      <c r="T183" s="32" t="s">
        <v>35</v>
      </c>
      <c r="U183" s="32" t="s">
        <v>35</v>
      </c>
      <c r="V183" s="32" t="s">
        <v>280</v>
      </c>
    </row>
    <row r="184" spans="1:22">
      <c r="A184" s="18">
        <v>95</v>
      </c>
      <c r="B184" s="2" t="s">
        <v>104</v>
      </c>
      <c r="C184" s="3" t="s">
        <v>324</v>
      </c>
      <c r="D184" s="1" t="s">
        <v>325</v>
      </c>
      <c r="E184" s="5">
        <v>15</v>
      </c>
      <c r="F184" s="1" t="s">
        <v>78</v>
      </c>
      <c r="P184" s="1" t="s">
        <v>61</v>
      </c>
      <c r="T184" s="32" t="s">
        <v>35</v>
      </c>
      <c r="U184" s="32" t="s">
        <v>35</v>
      </c>
      <c r="V184" s="32" t="s">
        <v>280</v>
      </c>
    </row>
    <row r="185" spans="1:22">
      <c r="A185" s="18">
        <v>96</v>
      </c>
      <c r="B185" s="2" t="s">
        <v>277</v>
      </c>
      <c r="C185" s="3" t="s">
        <v>326</v>
      </c>
      <c r="D185" s="1" t="s">
        <v>327</v>
      </c>
      <c r="E185" s="5">
        <v>30</v>
      </c>
      <c r="F185" s="1" t="s">
        <v>78</v>
      </c>
      <c r="P185" s="1" t="s">
        <v>61</v>
      </c>
      <c r="T185" s="32" t="s">
        <v>35</v>
      </c>
      <c r="U185" s="32" t="s">
        <v>35</v>
      </c>
      <c r="V185" s="32" t="s">
        <v>280</v>
      </c>
    </row>
    <row r="186" spans="1:22">
      <c r="A186" s="18">
        <v>97</v>
      </c>
      <c r="B186" s="2" t="s">
        <v>104</v>
      </c>
      <c r="C186" s="3" t="s">
        <v>328</v>
      </c>
      <c r="D186" s="1" t="s">
        <v>329</v>
      </c>
      <c r="E186" s="5">
        <v>30</v>
      </c>
      <c r="F186" s="1" t="s">
        <v>78</v>
      </c>
      <c r="P186" s="1" t="s">
        <v>61</v>
      </c>
      <c r="T186" s="32" t="s">
        <v>35</v>
      </c>
      <c r="U186" s="32" t="s">
        <v>35</v>
      </c>
      <c r="V186" s="32" t="s">
        <v>280</v>
      </c>
    </row>
    <row r="187" spans="1:22">
      <c r="A187" s="18">
        <v>98</v>
      </c>
      <c r="B187" s="2" t="s">
        <v>277</v>
      </c>
      <c r="C187" s="3" t="s">
        <v>330</v>
      </c>
      <c r="D187" s="1" t="s">
        <v>331</v>
      </c>
      <c r="E187" s="5">
        <v>16</v>
      </c>
      <c r="F187" s="1" t="s">
        <v>332</v>
      </c>
      <c r="P187" s="1" t="s">
        <v>61</v>
      </c>
      <c r="T187" s="32" t="s">
        <v>35</v>
      </c>
      <c r="U187" s="32" t="s">
        <v>35</v>
      </c>
      <c r="V187" s="32" t="s">
        <v>280</v>
      </c>
    </row>
    <row r="188" spans="1:22">
      <c r="D188" s="18" t="s">
        <v>333</v>
      </c>
    </row>
    <row r="190" spans="1:22">
      <c r="B190" s="3" t="s">
        <v>334</v>
      </c>
    </row>
    <row r="191" spans="1:22">
      <c r="A191" s="18">
        <v>99</v>
      </c>
      <c r="B191" s="2" t="s">
        <v>335</v>
      </c>
      <c r="C191" s="3" t="s">
        <v>336</v>
      </c>
      <c r="D191" s="1" t="s">
        <v>337</v>
      </c>
      <c r="E191" s="5">
        <v>4</v>
      </c>
      <c r="F191" s="1" t="s">
        <v>137</v>
      </c>
      <c r="P191" s="1" t="s">
        <v>61</v>
      </c>
      <c r="T191" s="32" t="s">
        <v>35</v>
      </c>
      <c r="U191" s="32" t="s">
        <v>35</v>
      </c>
      <c r="V191" s="32" t="s">
        <v>280</v>
      </c>
    </row>
    <row r="192" spans="1:22">
      <c r="A192" s="18">
        <v>100</v>
      </c>
      <c r="B192" s="2" t="s">
        <v>335</v>
      </c>
      <c r="C192" s="3" t="s">
        <v>338</v>
      </c>
      <c r="D192" s="1" t="s">
        <v>339</v>
      </c>
      <c r="E192" s="5">
        <v>26</v>
      </c>
      <c r="F192" s="1" t="s">
        <v>78</v>
      </c>
      <c r="P192" s="1" t="s">
        <v>61</v>
      </c>
      <c r="T192" s="32" t="s">
        <v>35</v>
      </c>
      <c r="U192" s="32" t="s">
        <v>35</v>
      </c>
      <c r="V192" s="32" t="s">
        <v>280</v>
      </c>
    </row>
    <row r="193" spans="1:22">
      <c r="A193" s="18">
        <v>101</v>
      </c>
      <c r="B193" s="2" t="s">
        <v>335</v>
      </c>
      <c r="C193" s="3" t="s">
        <v>340</v>
      </c>
      <c r="D193" s="1" t="s">
        <v>341</v>
      </c>
      <c r="E193" s="5">
        <v>25</v>
      </c>
      <c r="F193" s="1" t="s">
        <v>78</v>
      </c>
      <c r="P193" s="1" t="s">
        <v>61</v>
      </c>
      <c r="T193" s="32" t="s">
        <v>35</v>
      </c>
      <c r="U193" s="32" t="s">
        <v>35</v>
      </c>
      <c r="V193" s="32" t="s">
        <v>280</v>
      </c>
    </row>
    <row r="194" spans="1:22">
      <c r="A194" s="18">
        <v>102</v>
      </c>
      <c r="B194" s="2" t="s">
        <v>335</v>
      </c>
      <c r="C194" s="3" t="s">
        <v>342</v>
      </c>
      <c r="D194" s="1" t="s">
        <v>343</v>
      </c>
      <c r="E194" s="5">
        <v>35</v>
      </c>
      <c r="F194" s="1" t="s">
        <v>78</v>
      </c>
      <c r="P194" s="1" t="s">
        <v>61</v>
      </c>
      <c r="T194" s="32" t="s">
        <v>35</v>
      </c>
      <c r="U194" s="32" t="s">
        <v>35</v>
      </c>
      <c r="V194" s="32" t="s">
        <v>280</v>
      </c>
    </row>
    <row r="195" spans="1:22">
      <c r="A195" s="18">
        <v>103</v>
      </c>
      <c r="B195" s="2" t="s">
        <v>335</v>
      </c>
      <c r="C195" s="3" t="s">
        <v>344</v>
      </c>
      <c r="D195" s="1" t="s">
        <v>345</v>
      </c>
      <c r="E195" s="5">
        <v>86</v>
      </c>
      <c r="F195" s="1" t="s">
        <v>78</v>
      </c>
      <c r="P195" s="1" t="s">
        <v>61</v>
      </c>
      <c r="T195" s="32" t="s">
        <v>35</v>
      </c>
      <c r="U195" s="32" t="s">
        <v>35</v>
      </c>
      <c r="V195" s="32" t="s">
        <v>280</v>
      </c>
    </row>
    <row r="196" spans="1:22">
      <c r="D196" s="1" t="s">
        <v>346</v>
      </c>
    </row>
    <row r="197" spans="1:22">
      <c r="A197" s="18">
        <v>104</v>
      </c>
      <c r="B197" s="2" t="s">
        <v>104</v>
      </c>
      <c r="C197" s="3" t="s">
        <v>347</v>
      </c>
      <c r="D197" s="1" t="s">
        <v>348</v>
      </c>
      <c r="E197" s="5">
        <v>27</v>
      </c>
      <c r="F197" s="1" t="s">
        <v>78</v>
      </c>
      <c r="P197" s="1" t="s">
        <v>61</v>
      </c>
      <c r="T197" s="32" t="s">
        <v>35</v>
      </c>
      <c r="U197" s="32" t="s">
        <v>35</v>
      </c>
      <c r="V197" s="32" t="s">
        <v>280</v>
      </c>
    </row>
    <row r="198" spans="1:22">
      <c r="A198" s="18">
        <v>105</v>
      </c>
      <c r="B198" s="2" t="s">
        <v>104</v>
      </c>
      <c r="C198" s="3" t="s">
        <v>349</v>
      </c>
      <c r="D198" s="1" t="s">
        <v>350</v>
      </c>
      <c r="E198" s="5">
        <v>59</v>
      </c>
      <c r="F198" s="1" t="s">
        <v>78</v>
      </c>
      <c r="P198" s="1" t="s">
        <v>61</v>
      </c>
      <c r="T198" s="32" t="s">
        <v>35</v>
      </c>
      <c r="U198" s="32" t="s">
        <v>35</v>
      </c>
      <c r="V198" s="32" t="s">
        <v>280</v>
      </c>
    </row>
    <row r="199" spans="1:22">
      <c r="A199" s="18">
        <v>106</v>
      </c>
      <c r="B199" s="2" t="s">
        <v>104</v>
      </c>
      <c r="C199" s="3" t="s">
        <v>351</v>
      </c>
      <c r="D199" s="1" t="s">
        <v>352</v>
      </c>
      <c r="E199" s="5">
        <v>6</v>
      </c>
      <c r="F199" s="1" t="s">
        <v>83</v>
      </c>
      <c r="P199" s="1" t="s">
        <v>61</v>
      </c>
      <c r="T199" s="32" t="s">
        <v>35</v>
      </c>
      <c r="U199" s="32" t="s">
        <v>35</v>
      </c>
      <c r="V199" s="32" t="s">
        <v>280</v>
      </c>
    </row>
    <row r="200" spans="1:22">
      <c r="D200" s="1" t="s">
        <v>353</v>
      </c>
    </row>
    <row r="201" spans="1:22">
      <c r="A201" s="18">
        <v>107</v>
      </c>
      <c r="B201" s="2" t="s">
        <v>335</v>
      </c>
      <c r="C201" s="3" t="s">
        <v>354</v>
      </c>
      <c r="D201" s="1" t="s">
        <v>355</v>
      </c>
      <c r="E201" s="5">
        <v>86</v>
      </c>
      <c r="F201" s="1" t="s">
        <v>78</v>
      </c>
      <c r="P201" s="1" t="s">
        <v>61</v>
      </c>
      <c r="T201" s="32" t="s">
        <v>35</v>
      </c>
      <c r="U201" s="32" t="s">
        <v>35</v>
      </c>
      <c r="V201" s="32" t="s">
        <v>280</v>
      </c>
    </row>
    <row r="202" spans="1:22">
      <c r="A202" s="18">
        <v>108</v>
      </c>
      <c r="B202" s="2" t="s">
        <v>335</v>
      </c>
      <c r="C202" s="3" t="s">
        <v>356</v>
      </c>
      <c r="D202" s="1" t="s">
        <v>357</v>
      </c>
      <c r="E202" s="5">
        <v>86</v>
      </c>
      <c r="F202" s="1" t="s">
        <v>78</v>
      </c>
      <c r="P202" s="1" t="s">
        <v>61</v>
      </c>
      <c r="T202" s="32" t="s">
        <v>35</v>
      </c>
      <c r="U202" s="32" t="s">
        <v>35</v>
      </c>
      <c r="V202" s="32" t="s">
        <v>280</v>
      </c>
    </row>
    <row r="203" spans="1:22">
      <c r="A203" s="18">
        <v>109</v>
      </c>
      <c r="B203" s="2" t="s">
        <v>104</v>
      </c>
      <c r="C203" s="3" t="s">
        <v>358</v>
      </c>
      <c r="D203" s="1" t="s">
        <v>359</v>
      </c>
      <c r="E203" s="5">
        <v>86</v>
      </c>
      <c r="F203" s="1" t="s">
        <v>78</v>
      </c>
      <c r="P203" s="1" t="s">
        <v>61</v>
      </c>
      <c r="T203" s="32" t="s">
        <v>35</v>
      </c>
      <c r="U203" s="32" t="s">
        <v>35</v>
      </c>
      <c r="V203" s="32" t="s">
        <v>280</v>
      </c>
    </row>
    <row r="204" spans="1:22">
      <c r="A204" s="18">
        <v>110</v>
      </c>
      <c r="B204" s="2" t="s">
        <v>335</v>
      </c>
      <c r="C204" s="3" t="s">
        <v>360</v>
      </c>
      <c r="D204" s="1" t="s">
        <v>361</v>
      </c>
      <c r="E204" s="5">
        <v>26</v>
      </c>
      <c r="F204" s="1" t="s">
        <v>78</v>
      </c>
      <c r="P204" s="1" t="s">
        <v>61</v>
      </c>
      <c r="T204" s="32" t="s">
        <v>35</v>
      </c>
      <c r="U204" s="32" t="s">
        <v>35</v>
      </c>
      <c r="V204" s="32" t="s">
        <v>280</v>
      </c>
    </row>
    <row r="205" spans="1:22">
      <c r="A205" s="18">
        <v>111</v>
      </c>
      <c r="B205" s="2" t="s">
        <v>335</v>
      </c>
      <c r="C205" s="3" t="s">
        <v>362</v>
      </c>
      <c r="D205" s="1" t="s">
        <v>363</v>
      </c>
      <c r="E205" s="5">
        <v>25</v>
      </c>
      <c r="F205" s="1" t="s">
        <v>78</v>
      </c>
      <c r="P205" s="1" t="s">
        <v>61</v>
      </c>
      <c r="T205" s="32" t="s">
        <v>35</v>
      </c>
      <c r="U205" s="32" t="s">
        <v>35</v>
      </c>
      <c r="V205" s="32" t="s">
        <v>280</v>
      </c>
    </row>
    <row r="206" spans="1:22">
      <c r="A206" s="18">
        <v>112</v>
      </c>
      <c r="B206" s="2" t="s">
        <v>335</v>
      </c>
      <c r="C206" s="3" t="s">
        <v>364</v>
      </c>
      <c r="D206" s="1" t="s">
        <v>365</v>
      </c>
      <c r="E206" s="5">
        <v>35</v>
      </c>
      <c r="F206" s="1" t="s">
        <v>78</v>
      </c>
      <c r="P206" s="1" t="s">
        <v>61</v>
      </c>
      <c r="T206" s="32" t="s">
        <v>35</v>
      </c>
      <c r="U206" s="32" t="s">
        <v>35</v>
      </c>
      <c r="V206" s="32" t="s">
        <v>280</v>
      </c>
    </row>
    <row r="207" spans="1:22">
      <c r="A207" s="18">
        <v>113</v>
      </c>
      <c r="B207" s="2" t="s">
        <v>335</v>
      </c>
      <c r="C207" s="3" t="s">
        <v>366</v>
      </c>
      <c r="D207" s="1" t="s">
        <v>367</v>
      </c>
      <c r="E207" s="5">
        <v>43</v>
      </c>
      <c r="F207" s="1" t="s">
        <v>60</v>
      </c>
      <c r="P207" s="1" t="s">
        <v>61</v>
      </c>
      <c r="T207" s="32" t="s">
        <v>35</v>
      </c>
      <c r="U207" s="32" t="s">
        <v>35</v>
      </c>
      <c r="V207" s="32" t="s">
        <v>280</v>
      </c>
    </row>
    <row r="208" spans="1:22">
      <c r="D208" s="1" t="s">
        <v>368</v>
      </c>
    </row>
    <row r="209" spans="1:22">
      <c r="D209" s="18" t="s">
        <v>369</v>
      </c>
    </row>
    <row r="211" spans="1:22">
      <c r="B211" s="3" t="s">
        <v>370</v>
      </c>
    </row>
    <row r="212" spans="1:22">
      <c r="A212" s="18">
        <v>114</v>
      </c>
      <c r="B212" s="2" t="s">
        <v>335</v>
      </c>
      <c r="C212" s="3" t="s">
        <v>371</v>
      </c>
      <c r="D212" s="1" t="s">
        <v>372</v>
      </c>
      <c r="E212" s="5">
        <v>6.0090000000000003</v>
      </c>
      <c r="F212" s="1" t="s">
        <v>248</v>
      </c>
      <c r="P212" s="1" t="s">
        <v>61</v>
      </c>
      <c r="T212" s="32" t="s">
        <v>35</v>
      </c>
      <c r="U212" s="32" t="s">
        <v>35</v>
      </c>
      <c r="V212" s="32" t="s">
        <v>280</v>
      </c>
    </row>
    <row r="213" spans="1:22">
      <c r="D213" s="18" t="s">
        <v>373</v>
      </c>
    </row>
    <row r="215" spans="1:22">
      <c r="D215" s="18" t="s">
        <v>374</v>
      </c>
    </row>
    <row r="217" spans="1:22">
      <c r="D217" s="1" t="s">
        <v>375</v>
      </c>
    </row>
  </sheetData>
  <printOptions horizontalCentered="1"/>
  <pageMargins left="0.4" right="0.34" top="0.62992125984251968" bottom="0.61" header="0.51181102362204722" footer="0.35433070866141736"/>
  <pageSetup paperSize="9" orientation="portrait" r:id="rId1"/>
  <headerFooter alignWithMargins="0">
    <oddFooter>&amp;L&amp;"Arial Narrow,obyčejné"&amp;8tlačivo: ODIS B10&amp;R&amp;"Arial Narrow,obyčejné"&amp;8Strana&amp;"Arial,obyčejné"&amp;10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pane ySplit="10" topLeftCell="A11" activePane="bottomLeft" state="frozen"/>
      <selection pane="bottomLeft" activeCell="C11" sqref="C11"/>
    </sheetView>
  </sheetViews>
  <sheetFormatPr defaultRowHeight="12.75"/>
  <cols>
    <col min="1" max="1" width="15.7109375" style="47" customWidth="1"/>
    <col min="2" max="3" width="45.7109375" style="47" customWidth="1"/>
    <col min="4" max="4" width="11.28515625" style="48" customWidth="1"/>
    <col min="5" max="16384" width="9.140625" style="1"/>
  </cols>
  <sheetData>
    <row r="1" spans="1:4">
      <c r="A1" s="34" t="s">
        <v>0</v>
      </c>
      <c r="B1" s="35"/>
      <c r="C1" s="35"/>
      <c r="D1" s="36" t="s">
        <v>376</v>
      </c>
    </row>
    <row r="2" spans="1:4">
      <c r="A2" s="34" t="s">
        <v>7</v>
      </c>
      <c r="B2" s="35"/>
      <c r="C2" s="35"/>
      <c r="D2" s="36" t="s">
        <v>8</v>
      </c>
    </row>
    <row r="3" spans="1:4">
      <c r="A3" s="34" t="s">
        <v>12</v>
      </c>
      <c r="B3" s="35"/>
      <c r="C3" s="35"/>
      <c r="D3" s="36" t="s">
        <v>13</v>
      </c>
    </row>
    <row r="4" spans="1:4">
      <c r="A4" s="35"/>
      <c r="B4" s="35"/>
      <c r="C4" s="35"/>
      <c r="D4" s="35"/>
    </row>
    <row r="5" spans="1:4">
      <c r="A5" s="34" t="s">
        <v>20</v>
      </c>
      <c r="B5" s="35"/>
      <c r="C5" s="35"/>
      <c r="D5" s="35"/>
    </row>
    <row r="6" spans="1:4">
      <c r="A6" s="34" t="s">
        <v>22</v>
      </c>
      <c r="B6" s="35"/>
      <c r="C6" s="35"/>
      <c r="D6" s="35"/>
    </row>
    <row r="7" spans="1:4">
      <c r="A7" s="34"/>
      <c r="B7" s="35"/>
      <c r="C7" s="35"/>
      <c r="D7" s="35"/>
    </row>
    <row r="8" spans="1:4" ht="13.5" thickBot="1">
      <c r="A8" s="1" t="s">
        <v>377</v>
      </c>
      <c r="B8" s="37"/>
      <c r="C8" s="38"/>
      <c r="D8" s="39"/>
    </row>
    <row r="9" spans="1:4" ht="13.5" thickTop="1">
      <c r="A9" s="40" t="s">
        <v>378</v>
      </c>
      <c r="B9" s="41" t="s">
        <v>379</v>
      </c>
      <c r="C9" s="41" t="s">
        <v>380</v>
      </c>
      <c r="D9" s="42" t="s">
        <v>381</v>
      </c>
    </row>
    <row r="10" spans="1:4" ht="13.5" thickBot="1">
      <c r="A10" s="43"/>
      <c r="B10" s="44"/>
      <c r="C10" s="45"/>
      <c r="D10" s="46"/>
    </row>
    <row r="11" spans="1:4" ht="13.5" thickTop="1">
      <c r="A11" s="47" t="s">
        <v>382</v>
      </c>
      <c r="B11" s="47" t="s">
        <v>383</v>
      </c>
      <c r="C11" s="47" t="s">
        <v>384</v>
      </c>
    </row>
    <row r="12" spans="1:4">
      <c r="A12" s="47" t="s">
        <v>382</v>
      </c>
      <c r="B12" s="47" t="s">
        <v>383</v>
      </c>
      <c r="C12" s="47" t="s">
        <v>384</v>
      </c>
    </row>
  </sheetData>
  <printOptions horizontalCentered="1"/>
  <pageMargins left="0.4" right="0.34" top="0.62992125984251968" bottom="0.61" header="0.51181102362204722" footer="0.35433070866141736"/>
  <pageSetup paperSize="9" orientation="landscape" r:id="rId1"/>
  <headerFooter alignWithMargins="0">
    <oddFooter>&amp;L&amp;"Arial Narrow,obyčejné"&amp;8tlačivo: ODIS B70&amp;R&amp;"Arial Narrow,obyčejné"&amp;8Strana&amp;"Arial,obyčejné"&amp;10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cols>
    <col min="1" max="1" width="51.28515625" customWidth="1"/>
  </cols>
  <sheetData>
    <row r="1" spans="1:1" ht="360" customHeight="1">
      <c r="A1" s="50" t="s">
        <v>385</v>
      </c>
    </row>
  </sheetData>
  <pageMargins left="0.7" right="0.7" top="0.75" bottom="0.75" header="0.3" footer="0.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4</vt:i4>
      </vt:variant>
    </vt:vector>
  </HeadingPairs>
  <TitlesOfParts>
    <vt:vector size="7" baseType="lpstr">
      <vt:lpstr>Zadanie</vt:lpstr>
      <vt:lpstr>Figury</vt:lpstr>
      <vt:lpstr>UPOZORNENIE</vt:lpstr>
      <vt:lpstr>Figury!Názvy_tlače</vt:lpstr>
      <vt:lpstr>Zadanie!Názvy_tlače</vt:lpstr>
      <vt:lpstr>Figury!Oblasť_tlače</vt:lpstr>
      <vt:lpstr>Zadanie!Oblasť_tlače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Petrášová</dc:creator>
  <cp:lastModifiedBy>Golejová Ľubica, Ing.</cp:lastModifiedBy>
  <cp:lastPrinted>2004-05-05T15:38:18Z</cp:lastPrinted>
  <dcterms:created xsi:type="dcterms:W3CDTF">1999-04-06T07:39:42Z</dcterms:created>
  <dcterms:modified xsi:type="dcterms:W3CDTF">2021-04-14T11:56:08Z</dcterms:modified>
</cp:coreProperties>
</file>